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 firstSheet="5" activeTab="14"/>
  </bookViews>
  <sheets>
    <sheet name="北垞村" sheetId="2" r:id="rId1"/>
    <sheet name="北岭村" sheetId="3" r:id="rId2"/>
    <sheet name="岑下村" sheetId="4" r:id="rId3"/>
    <sheet name="东进村" sheetId="8" r:id="rId4"/>
    <sheet name="高山村" sheetId="5" r:id="rId5"/>
    <sheet name="高山村与洋门村争议地" sheetId="11" r:id="rId6"/>
    <sheet name="林场" sheetId="6" r:id="rId7"/>
    <sheet name="垄上村" sheetId="7" r:id="rId8"/>
    <sheet name="门头村" sheetId="9" r:id="rId9"/>
    <sheet name="前岭村" sheetId="10" r:id="rId10"/>
    <sheet name="前王村" sheetId="12" r:id="rId11"/>
    <sheet name="山后村" sheetId="13" r:id="rId12"/>
    <sheet name="西江村" sheetId="14" r:id="rId13"/>
    <sheet name="洋门村" sheetId="15" r:id="rId14"/>
    <sheet name="玉楼村" sheetId="16" r:id="rId15"/>
    <sheet name="院西村" sheetId="17" r:id="rId16"/>
    <sheet name="竹秀村" sheetId="18" r:id="rId17"/>
  </sheets>
  <calcPr calcId="144525"/>
</workbook>
</file>

<file path=xl/sharedStrings.xml><?xml version="1.0" encoding="utf-8"?>
<sst xmlns="http://schemas.openxmlformats.org/spreadsheetml/2006/main" count="1855" uniqueCount="184">
  <si>
    <t>2026年生态林清单</t>
  </si>
  <si>
    <t>乡镇村</t>
  </si>
  <si>
    <t>林班</t>
  </si>
  <si>
    <t>小班</t>
  </si>
  <si>
    <t>面积（亩）</t>
  </si>
  <si>
    <t>林木权属</t>
  </si>
  <si>
    <t>林种</t>
  </si>
  <si>
    <t>高山镇北垞村</t>
  </si>
  <si>
    <t>0001</t>
  </si>
  <si>
    <t>00009</t>
  </si>
  <si>
    <t>乔木林地</t>
  </si>
  <si>
    <t>00014</t>
  </si>
  <si>
    <t>00008</t>
  </si>
  <si>
    <t>00011</t>
  </si>
  <si>
    <t>2</t>
  </si>
  <si>
    <t>00013</t>
  </si>
  <si>
    <t>00010</t>
  </si>
  <si>
    <t>00002</t>
  </si>
  <si>
    <t>灌木林地</t>
  </si>
  <si>
    <t>00003</t>
  </si>
  <si>
    <t>00012</t>
  </si>
  <si>
    <t>高山镇北岭村</t>
  </si>
  <si>
    <t>00023</t>
  </si>
  <si>
    <t>00110</t>
  </si>
  <si>
    <t>00032</t>
  </si>
  <si>
    <t>00053</t>
  </si>
  <si>
    <t>00115</t>
  </si>
  <si>
    <t>00113</t>
  </si>
  <si>
    <t>00112</t>
  </si>
  <si>
    <t>00121</t>
  </si>
  <si>
    <t>00001</t>
  </si>
  <si>
    <t>00083</t>
  </si>
  <si>
    <t>其他林地</t>
  </si>
  <si>
    <t>00124</t>
  </si>
  <si>
    <t>00068</t>
  </si>
  <si>
    <t>00089</t>
  </si>
  <si>
    <t>00019</t>
  </si>
  <si>
    <t>00085</t>
  </si>
  <si>
    <t>00021</t>
  </si>
  <si>
    <t>00028</t>
  </si>
  <si>
    <t>00119</t>
  </si>
  <si>
    <t>00116</t>
  </si>
  <si>
    <t>00067</t>
  </si>
  <si>
    <t>00054</t>
  </si>
  <si>
    <t>00029</t>
  </si>
  <si>
    <t>00117</t>
  </si>
  <si>
    <t>00129</t>
  </si>
  <si>
    <t>00118</t>
  </si>
  <si>
    <t>00022</t>
  </si>
  <si>
    <t>00120</t>
  </si>
  <si>
    <t>00005</t>
  </si>
  <si>
    <t>00004</t>
  </si>
  <si>
    <t>00092</t>
  </si>
  <si>
    <t>00087</t>
  </si>
  <si>
    <t>00123</t>
  </si>
  <si>
    <t>00107</t>
  </si>
  <si>
    <t>00109</t>
  </si>
  <si>
    <t>00015</t>
  </si>
  <si>
    <t>00049</t>
  </si>
  <si>
    <t>00006</t>
  </si>
  <si>
    <t>00033</t>
  </si>
  <si>
    <t>00035</t>
  </si>
  <si>
    <t>00034</t>
  </si>
  <si>
    <t>00036</t>
  </si>
  <si>
    <t>00071</t>
  </si>
  <si>
    <t>00038</t>
  </si>
  <si>
    <t>00091</t>
  </si>
  <si>
    <t>00039</t>
  </si>
  <si>
    <t>00050</t>
  </si>
  <si>
    <t>00074</t>
  </si>
  <si>
    <t>00075</t>
  </si>
  <si>
    <t>高山镇岑下村</t>
  </si>
  <si>
    <t>高山镇东进村</t>
  </si>
  <si>
    <t>省级</t>
  </si>
  <si>
    <t>00037</t>
  </si>
  <si>
    <t>高山镇高山村</t>
  </si>
  <si>
    <t>00018</t>
  </si>
  <si>
    <t>00024</t>
  </si>
  <si>
    <t>00025</t>
  </si>
  <si>
    <t>00041</t>
  </si>
  <si>
    <t>高山镇高山村与洋门村争议地</t>
  </si>
  <si>
    <t>高山镇林场</t>
  </si>
  <si>
    <t>00007</t>
  </si>
  <si>
    <t>高山镇垄上村</t>
  </si>
  <si>
    <t>00026</t>
  </si>
  <si>
    <t>00017</t>
  </si>
  <si>
    <t>00030</t>
  </si>
  <si>
    <t>00027</t>
  </si>
  <si>
    <t>高山镇门头村</t>
  </si>
  <si>
    <t>00140</t>
  </si>
  <si>
    <t>00055</t>
  </si>
  <si>
    <t>00144</t>
  </si>
  <si>
    <t>00040</t>
  </si>
  <si>
    <t>00088</t>
  </si>
  <si>
    <t>3</t>
  </si>
  <si>
    <t>00191</t>
  </si>
  <si>
    <t>00192</t>
  </si>
  <si>
    <t>00147</t>
  </si>
  <si>
    <t>00122</t>
  </si>
  <si>
    <t>00114</t>
  </si>
  <si>
    <t>00179</t>
  </si>
  <si>
    <t>00108</t>
  </si>
  <si>
    <t>00184</t>
  </si>
  <si>
    <t>00082</t>
  </si>
  <si>
    <t>00044</t>
  </si>
  <si>
    <t>00149</t>
  </si>
  <si>
    <t>00086</t>
  </si>
  <si>
    <t>00150</t>
  </si>
  <si>
    <t>00186</t>
  </si>
  <si>
    <t>00148</t>
  </si>
  <si>
    <t>00100</t>
  </si>
  <si>
    <t>00173</t>
  </si>
  <si>
    <t>00171</t>
  </si>
  <si>
    <t>00048</t>
  </si>
  <si>
    <t>00047</t>
  </si>
  <si>
    <t>00102</t>
  </si>
  <si>
    <t>00138</t>
  </si>
  <si>
    <t>00139</t>
  </si>
  <si>
    <t>00134</t>
  </si>
  <si>
    <t>00136</t>
  </si>
  <si>
    <t>00130</t>
  </si>
  <si>
    <t>00135</t>
  </si>
  <si>
    <t>00142</t>
  </si>
  <si>
    <t>00132</t>
  </si>
  <si>
    <t>00133</t>
  </si>
  <si>
    <t>00141</t>
  </si>
  <si>
    <t>00143</t>
  </si>
  <si>
    <t>00183</t>
  </si>
  <si>
    <t>00165</t>
  </si>
  <si>
    <t>00164</t>
  </si>
  <si>
    <t>00051</t>
  </si>
  <si>
    <t>00146</t>
  </si>
  <si>
    <t>00181</t>
  </si>
  <si>
    <t>00098</t>
  </si>
  <si>
    <t>00188</t>
  </si>
  <si>
    <t>00182</t>
  </si>
  <si>
    <t>00066</t>
  </si>
  <si>
    <t>00185</t>
  </si>
  <si>
    <t>00020</t>
  </si>
  <si>
    <t>00167</t>
  </si>
  <si>
    <t>00073</t>
  </si>
  <si>
    <t>00168</t>
  </si>
  <si>
    <t>00169</t>
  </si>
  <si>
    <t>00170</t>
  </si>
  <si>
    <t>00180</t>
  </si>
  <si>
    <t>00126</t>
  </si>
  <si>
    <t>00125</t>
  </si>
  <si>
    <t>00065</t>
  </si>
  <si>
    <t>00174</t>
  </si>
  <si>
    <t>00145</t>
  </si>
  <si>
    <t>00099</t>
  </si>
  <si>
    <t>00166</t>
  </si>
  <si>
    <t>00052</t>
  </si>
  <si>
    <t>00111</t>
  </si>
  <si>
    <t>00063</t>
  </si>
  <si>
    <t>00096</t>
  </si>
  <si>
    <t>00128</t>
  </si>
  <si>
    <t>00137</t>
  </si>
  <si>
    <t>00172</t>
  </si>
  <si>
    <t>00187</t>
  </si>
  <si>
    <t>高山镇前岭村</t>
  </si>
  <si>
    <t>00046</t>
  </si>
  <si>
    <t>00057</t>
  </si>
  <si>
    <t>00042</t>
  </si>
  <si>
    <t>高山镇前王村</t>
  </si>
  <si>
    <t>高山镇山后村</t>
  </si>
  <si>
    <t>高山镇西江村</t>
  </si>
  <si>
    <t>00016</t>
  </si>
  <si>
    <t>00045</t>
  </si>
  <si>
    <t>00043</t>
  </si>
  <si>
    <t>高山镇洋门村</t>
  </si>
  <si>
    <t>00031</t>
  </si>
  <si>
    <t>高山镇玉楼村</t>
  </si>
  <si>
    <t>00072</t>
  </si>
  <si>
    <t>00060</t>
  </si>
  <si>
    <t>00076</t>
  </si>
  <si>
    <t>00069</t>
  </si>
  <si>
    <t>00070</t>
  </si>
  <si>
    <t>00056</t>
  </si>
  <si>
    <t>00058</t>
  </si>
  <si>
    <t>00059</t>
  </si>
  <si>
    <t>00064</t>
  </si>
  <si>
    <t>高山镇院西村</t>
  </si>
  <si>
    <t>高山镇竹秀村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</si>
</sst>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/>
    <xf numFmtId="176" fontId="0" fillId="0" borderId="1" xfId="0" applyNumberFormat="1" applyFill="1" applyBorder="1" applyAlignment="1"/>
    <xf numFmtId="0" fontId="0" fillId="0" borderId="1" xfId="0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K33" sqref="K33"/>
    </sheetView>
  </sheetViews>
  <sheetFormatPr defaultColWidth="9" defaultRowHeight="13.5" outlineLevelCol="5"/>
  <cols>
    <col min="1" max="1" width="14.875" style="1" customWidth="1"/>
    <col min="2" max="2" width="11.375" style="1" customWidth="1"/>
    <col min="3" max="3" width="13.75" style="1" customWidth="1"/>
    <col min="4" max="4" width="14.5" style="1" customWidth="1"/>
    <col min="5" max="6" width="9" style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7</v>
      </c>
      <c r="B3" s="3" t="s">
        <v>8</v>
      </c>
      <c r="C3" s="3" t="s">
        <v>9</v>
      </c>
      <c r="D3" s="4">
        <f>5+0.9177</f>
        <v>5.9177</v>
      </c>
      <c r="E3" s="5"/>
      <c r="F3" s="3" t="s">
        <v>10</v>
      </c>
    </row>
    <row r="4" spans="1:6">
      <c r="A4" s="3" t="s">
        <v>7</v>
      </c>
      <c r="B4" s="3" t="s">
        <v>8</v>
      </c>
      <c r="C4" s="3" t="s">
        <v>11</v>
      </c>
      <c r="D4" s="4">
        <v>25.598115</v>
      </c>
      <c r="E4" s="5"/>
      <c r="F4" s="3" t="s">
        <v>10</v>
      </c>
    </row>
    <row r="5" spans="1:6">
      <c r="A5" s="3" t="s">
        <v>7</v>
      </c>
      <c r="B5" s="3" t="s">
        <v>8</v>
      </c>
      <c r="C5" s="3" t="s">
        <v>12</v>
      </c>
      <c r="D5" s="4">
        <v>1.437</v>
      </c>
      <c r="E5" s="5"/>
      <c r="F5" s="3" t="s">
        <v>10</v>
      </c>
    </row>
    <row r="6" spans="1:6">
      <c r="A6" s="3" t="s">
        <v>7</v>
      </c>
      <c r="B6" s="3" t="s">
        <v>8</v>
      </c>
      <c r="C6" s="3" t="s">
        <v>13</v>
      </c>
      <c r="D6" s="4">
        <v>36.98814</v>
      </c>
      <c r="E6" s="5" t="s">
        <v>14</v>
      </c>
      <c r="F6" s="3" t="s">
        <v>10</v>
      </c>
    </row>
    <row r="7" spans="1:6">
      <c r="A7" s="3" t="s">
        <v>7</v>
      </c>
      <c r="B7" s="3" t="s">
        <v>8</v>
      </c>
      <c r="C7" s="3" t="s">
        <v>15</v>
      </c>
      <c r="D7" s="4">
        <v>264.20817</v>
      </c>
      <c r="E7" s="5" t="s">
        <v>14</v>
      </c>
      <c r="F7" s="3" t="s">
        <v>10</v>
      </c>
    </row>
    <row r="8" spans="1:6">
      <c r="A8" s="3" t="s">
        <v>7</v>
      </c>
      <c r="B8" s="3" t="s">
        <v>8</v>
      </c>
      <c r="C8" s="3" t="s">
        <v>16</v>
      </c>
      <c r="D8" s="4">
        <v>6.328335</v>
      </c>
      <c r="E8" s="5" t="s">
        <v>14</v>
      </c>
      <c r="F8" s="3" t="s">
        <v>10</v>
      </c>
    </row>
    <row r="9" spans="1:6">
      <c r="A9" s="3" t="s">
        <v>7</v>
      </c>
      <c r="B9" s="3" t="s">
        <v>8</v>
      </c>
      <c r="C9" s="3" t="s">
        <v>17</v>
      </c>
      <c r="D9" s="4">
        <v>1.4565</v>
      </c>
      <c r="E9" s="5" t="s">
        <v>14</v>
      </c>
      <c r="F9" s="3" t="s">
        <v>18</v>
      </c>
    </row>
    <row r="10" spans="1:6">
      <c r="A10" s="3" t="s">
        <v>7</v>
      </c>
      <c r="B10" s="3" t="s">
        <v>8</v>
      </c>
      <c r="C10" s="3" t="s">
        <v>19</v>
      </c>
      <c r="D10" s="4">
        <v>2.685285</v>
      </c>
      <c r="E10" s="5" t="s">
        <v>14</v>
      </c>
      <c r="F10" s="3" t="s">
        <v>18</v>
      </c>
    </row>
    <row r="11" spans="1:6">
      <c r="A11" s="3" t="s">
        <v>7</v>
      </c>
      <c r="B11" s="3" t="s">
        <v>8</v>
      </c>
      <c r="C11" s="3" t="s">
        <v>20</v>
      </c>
      <c r="D11" s="4">
        <v>25.49061</v>
      </c>
      <c r="E11" s="5" t="s">
        <v>14</v>
      </c>
      <c r="F11" s="3" t="s">
        <v>10</v>
      </c>
    </row>
    <row r="12" spans="1:6">
      <c r="A12" s="6"/>
      <c r="B12" s="6"/>
      <c r="C12" s="6"/>
      <c r="D12" s="7">
        <f>SUM(D3:D11)</f>
        <v>370.109855</v>
      </c>
      <c r="E12" s="6"/>
      <c r="F12" s="6"/>
    </row>
  </sheetData>
  <mergeCells count="1">
    <mergeCell ref="A1:F1"/>
  </mergeCells>
  <pageMargins left="0.7" right="0.7" top="0.432638888888889" bottom="0.2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workbookViewId="0">
      <selection activeCell="K33" sqref="K33"/>
    </sheetView>
  </sheetViews>
  <sheetFormatPr defaultColWidth="9" defaultRowHeight="13.5" outlineLevelCol="5"/>
  <cols>
    <col min="1" max="1" width="17.375" style="1" customWidth="1"/>
    <col min="2" max="2" width="12.375" style="1" customWidth="1"/>
    <col min="3" max="3" width="12.125" style="1" customWidth="1"/>
    <col min="4" max="4" width="11" style="1" customWidth="1"/>
    <col min="5" max="5" width="9" style="1"/>
    <col min="6" max="6" width="12.12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21</v>
      </c>
      <c r="B3" s="3" t="s">
        <v>8</v>
      </c>
      <c r="C3" s="3" t="s">
        <v>22</v>
      </c>
      <c r="D3" s="4">
        <v>0.24765</v>
      </c>
      <c r="E3" s="5" t="s">
        <v>14</v>
      </c>
      <c r="F3" s="3" t="s">
        <v>10</v>
      </c>
    </row>
    <row r="4" spans="1:6">
      <c r="A4" s="3" t="s">
        <v>21</v>
      </c>
      <c r="B4" s="3" t="s">
        <v>8</v>
      </c>
      <c r="C4" s="3" t="s">
        <v>23</v>
      </c>
      <c r="D4" s="4">
        <v>0.70365</v>
      </c>
      <c r="E4" s="5"/>
      <c r="F4" s="3" t="s">
        <v>10</v>
      </c>
    </row>
    <row r="5" spans="1:6">
      <c r="A5" s="3" t="s">
        <v>21</v>
      </c>
      <c r="B5" s="3" t="s">
        <v>8</v>
      </c>
      <c r="C5" s="3" t="s">
        <v>24</v>
      </c>
      <c r="D5" s="4">
        <v>7.228785</v>
      </c>
      <c r="E5" s="5" t="s">
        <v>14</v>
      </c>
      <c r="F5" s="3" t="s">
        <v>10</v>
      </c>
    </row>
    <row r="6" spans="1:6">
      <c r="A6" s="3" t="s">
        <v>21</v>
      </c>
      <c r="B6" s="3" t="s">
        <v>8</v>
      </c>
      <c r="C6" s="3" t="s">
        <v>25</v>
      </c>
      <c r="D6" s="4">
        <v>3.394515</v>
      </c>
      <c r="E6" s="5"/>
      <c r="F6" s="3" t="s">
        <v>10</v>
      </c>
    </row>
    <row r="7" spans="1:6">
      <c r="A7" s="3" t="s">
        <v>21</v>
      </c>
      <c r="B7" s="3" t="s">
        <v>8</v>
      </c>
      <c r="C7" s="3" t="s">
        <v>26</v>
      </c>
      <c r="D7" s="4">
        <v>0.94449</v>
      </c>
      <c r="E7" s="5"/>
      <c r="F7" s="3" t="s">
        <v>10</v>
      </c>
    </row>
    <row r="8" spans="1:6">
      <c r="A8" s="3" t="s">
        <v>21</v>
      </c>
      <c r="B8" s="3" t="s">
        <v>8</v>
      </c>
      <c r="C8" s="3" t="s">
        <v>27</v>
      </c>
      <c r="D8" s="4">
        <v>0.76119</v>
      </c>
      <c r="E8" s="5"/>
      <c r="F8" s="3" t="s">
        <v>10</v>
      </c>
    </row>
    <row r="9" spans="1:6">
      <c r="A9" s="3" t="s">
        <v>21</v>
      </c>
      <c r="B9" s="3" t="s">
        <v>8</v>
      </c>
      <c r="C9" s="3" t="s">
        <v>28</v>
      </c>
      <c r="D9" s="4">
        <v>1.6764</v>
      </c>
      <c r="E9" s="5"/>
      <c r="F9" s="3" t="s">
        <v>10</v>
      </c>
    </row>
    <row r="10" spans="1:6">
      <c r="A10" s="3" t="s">
        <v>21</v>
      </c>
      <c r="B10" s="3" t="s">
        <v>8</v>
      </c>
      <c r="C10" s="3" t="s">
        <v>29</v>
      </c>
      <c r="D10" s="4">
        <v>1.291305</v>
      </c>
      <c r="E10" s="5"/>
      <c r="F10" s="3" t="s">
        <v>10</v>
      </c>
    </row>
    <row r="11" spans="1:6">
      <c r="A11" s="3" t="s">
        <v>21</v>
      </c>
      <c r="B11" s="3" t="s">
        <v>8</v>
      </c>
      <c r="C11" s="3" t="s">
        <v>30</v>
      </c>
      <c r="D11" s="4">
        <v>1.981095</v>
      </c>
      <c r="E11" s="5"/>
      <c r="F11" s="3" t="s">
        <v>10</v>
      </c>
    </row>
    <row r="12" spans="1:6">
      <c r="A12" s="3" t="s">
        <v>21</v>
      </c>
      <c r="B12" s="3" t="s">
        <v>8</v>
      </c>
      <c r="C12" s="3" t="s">
        <v>31</v>
      </c>
      <c r="D12" s="4">
        <v>2.27274</v>
      </c>
      <c r="E12" s="5"/>
      <c r="F12" s="3" t="s">
        <v>32</v>
      </c>
    </row>
    <row r="13" spans="1:6">
      <c r="A13" s="3" t="s">
        <v>21</v>
      </c>
      <c r="B13" s="3" t="s">
        <v>8</v>
      </c>
      <c r="C13" s="3" t="s">
        <v>33</v>
      </c>
      <c r="D13" s="4">
        <v>0.624915</v>
      </c>
      <c r="E13" s="5"/>
      <c r="F13" s="3" t="s">
        <v>32</v>
      </c>
    </row>
    <row r="14" spans="1:6">
      <c r="A14" s="3" t="s">
        <v>21</v>
      </c>
      <c r="B14" s="3" t="s">
        <v>8</v>
      </c>
      <c r="C14" s="3" t="s">
        <v>34</v>
      </c>
      <c r="D14" s="4">
        <v>0.71133</v>
      </c>
      <c r="E14" s="5"/>
      <c r="F14" s="3" t="s">
        <v>10</v>
      </c>
    </row>
    <row r="15" spans="1:6">
      <c r="A15" s="3" t="s">
        <v>21</v>
      </c>
      <c r="B15" s="3" t="s">
        <v>8</v>
      </c>
      <c r="C15" s="3" t="s">
        <v>35</v>
      </c>
      <c r="D15" s="4">
        <v>0.682125</v>
      </c>
      <c r="E15" s="5" t="s">
        <v>14</v>
      </c>
      <c r="F15" s="3" t="s">
        <v>10</v>
      </c>
    </row>
    <row r="16" spans="1:6">
      <c r="A16" s="3" t="s">
        <v>21</v>
      </c>
      <c r="B16" s="3" t="s">
        <v>8</v>
      </c>
      <c r="C16" s="3" t="s">
        <v>36</v>
      </c>
      <c r="D16" s="4">
        <v>1.1196</v>
      </c>
      <c r="E16" s="5"/>
      <c r="F16" s="3" t="s">
        <v>32</v>
      </c>
    </row>
    <row r="17" spans="1:6">
      <c r="A17" s="3" t="s">
        <v>21</v>
      </c>
      <c r="B17" s="3" t="s">
        <v>8</v>
      </c>
      <c r="C17" s="3" t="s">
        <v>37</v>
      </c>
      <c r="D17" s="4">
        <v>5.76681</v>
      </c>
      <c r="E17" s="5" t="s">
        <v>14</v>
      </c>
      <c r="F17" s="3" t="s">
        <v>10</v>
      </c>
    </row>
    <row r="18" spans="1:6">
      <c r="A18" s="3" t="s">
        <v>21</v>
      </c>
      <c r="B18" s="3" t="s">
        <v>8</v>
      </c>
      <c r="C18" s="3" t="s">
        <v>38</v>
      </c>
      <c r="D18" s="4">
        <v>3.49254</v>
      </c>
      <c r="E18" s="5" t="s">
        <v>14</v>
      </c>
      <c r="F18" s="3" t="s">
        <v>10</v>
      </c>
    </row>
    <row r="19" spans="1:6">
      <c r="A19" s="3" t="s">
        <v>21</v>
      </c>
      <c r="B19" s="3" t="s">
        <v>8</v>
      </c>
      <c r="C19" s="3" t="s">
        <v>39</v>
      </c>
      <c r="D19" s="4">
        <v>0.83868</v>
      </c>
      <c r="E19" s="5" t="s">
        <v>14</v>
      </c>
      <c r="F19" s="3" t="s">
        <v>10</v>
      </c>
    </row>
    <row r="20" spans="1:6">
      <c r="A20" s="3" t="s">
        <v>21</v>
      </c>
      <c r="B20" s="3" t="s">
        <v>8</v>
      </c>
      <c r="C20" s="3" t="s">
        <v>40</v>
      </c>
      <c r="D20" s="4">
        <v>37.98555</v>
      </c>
      <c r="E20" s="5" t="s">
        <v>14</v>
      </c>
      <c r="F20" s="3" t="s">
        <v>10</v>
      </c>
    </row>
    <row r="21" spans="1:6">
      <c r="A21" s="3" t="s">
        <v>21</v>
      </c>
      <c r="B21" s="3" t="s">
        <v>8</v>
      </c>
      <c r="C21" s="3" t="s">
        <v>41</v>
      </c>
      <c r="D21" s="4">
        <v>83.84787</v>
      </c>
      <c r="E21" s="5" t="s">
        <v>14</v>
      </c>
      <c r="F21" s="3" t="s">
        <v>10</v>
      </c>
    </row>
    <row r="22" spans="1:6">
      <c r="A22" s="3" t="s">
        <v>21</v>
      </c>
      <c r="B22" s="3" t="s">
        <v>8</v>
      </c>
      <c r="C22" s="3" t="s">
        <v>42</v>
      </c>
      <c r="D22" s="4">
        <v>0.842295</v>
      </c>
      <c r="E22" s="5" t="s">
        <v>14</v>
      </c>
      <c r="F22" s="3" t="s">
        <v>10</v>
      </c>
    </row>
    <row r="23" spans="1:6">
      <c r="A23" s="3" t="s">
        <v>21</v>
      </c>
      <c r="B23" s="3" t="s">
        <v>8</v>
      </c>
      <c r="C23" s="3" t="s">
        <v>43</v>
      </c>
      <c r="D23" s="4">
        <v>31.81743</v>
      </c>
      <c r="E23" s="5" t="s">
        <v>14</v>
      </c>
      <c r="F23" s="3" t="s">
        <v>10</v>
      </c>
    </row>
    <row r="24" spans="1:6">
      <c r="A24" s="3" t="s">
        <v>21</v>
      </c>
      <c r="B24" s="3" t="s">
        <v>8</v>
      </c>
      <c r="C24" s="3" t="s">
        <v>44</v>
      </c>
      <c r="D24" s="4">
        <v>1.04481</v>
      </c>
      <c r="E24" s="5" t="s">
        <v>14</v>
      </c>
      <c r="F24" s="3" t="s">
        <v>10</v>
      </c>
    </row>
    <row r="25" spans="1:6">
      <c r="A25" s="3" t="s">
        <v>21</v>
      </c>
      <c r="B25" s="3" t="s">
        <v>8</v>
      </c>
      <c r="C25" s="3" t="s">
        <v>45</v>
      </c>
      <c r="D25" s="4">
        <v>23.131395</v>
      </c>
      <c r="E25" s="5" t="s">
        <v>14</v>
      </c>
      <c r="F25" s="3" t="s">
        <v>10</v>
      </c>
    </row>
    <row r="26" spans="1:6">
      <c r="A26" s="3" t="s">
        <v>21</v>
      </c>
      <c r="B26" s="3" t="s">
        <v>8</v>
      </c>
      <c r="C26" s="3" t="s">
        <v>46</v>
      </c>
      <c r="D26" s="4">
        <f>7.4+1.56468</f>
        <v>8.96468</v>
      </c>
      <c r="E26" s="5" t="s">
        <v>14</v>
      </c>
      <c r="F26" s="3" t="s">
        <v>10</v>
      </c>
    </row>
    <row r="27" spans="1:6">
      <c r="A27" s="3" t="s">
        <v>21</v>
      </c>
      <c r="B27" s="3" t="s">
        <v>8</v>
      </c>
      <c r="C27" s="3" t="s">
        <v>47</v>
      </c>
      <c r="D27" s="4">
        <v>4.352985</v>
      </c>
      <c r="E27" s="5" t="s">
        <v>14</v>
      </c>
      <c r="F27" s="3" t="s">
        <v>10</v>
      </c>
    </row>
    <row r="28" spans="1:6">
      <c r="A28" s="3" t="s">
        <v>21</v>
      </c>
      <c r="B28" s="3" t="s">
        <v>8</v>
      </c>
      <c r="C28" s="3" t="s">
        <v>22</v>
      </c>
      <c r="D28" s="4">
        <v>34.916025</v>
      </c>
      <c r="E28" s="5" t="s">
        <v>14</v>
      </c>
      <c r="F28" s="3" t="s">
        <v>10</v>
      </c>
    </row>
    <row r="29" spans="1:6">
      <c r="A29" s="3" t="s">
        <v>21</v>
      </c>
      <c r="B29" s="3" t="s">
        <v>8</v>
      </c>
      <c r="C29" s="3" t="s">
        <v>48</v>
      </c>
      <c r="D29" s="4">
        <v>5.26038</v>
      </c>
      <c r="E29" s="5" t="s">
        <v>14</v>
      </c>
      <c r="F29" s="3" t="s">
        <v>10</v>
      </c>
    </row>
    <row r="30" spans="1:6">
      <c r="A30" s="3" t="s">
        <v>21</v>
      </c>
      <c r="B30" s="3" t="s">
        <v>8</v>
      </c>
      <c r="C30" s="3" t="s">
        <v>22</v>
      </c>
      <c r="D30" s="4">
        <v>3.76032</v>
      </c>
      <c r="E30" s="5" t="s">
        <v>14</v>
      </c>
      <c r="F30" s="3" t="s">
        <v>10</v>
      </c>
    </row>
    <row r="31" spans="1:6">
      <c r="A31" s="3" t="s">
        <v>21</v>
      </c>
      <c r="B31" s="3" t="s">
        <v>8</v>
      </c>
      <c r="C31" s="3" t="s">
        <v>47</v>
      </c>
      <c r="D31" s="4">
        <v>1.524405</v>
      </c>
      <c r="E31" s="5" t="s">
        <v>14</v>
      </c>
      <c r="F31" s="3" t="s">
        <v>10</v>
      </c>
    </row>
    <row r="32" spans="1:6">
      <c r="A32" s="3" t="s">
        <v>21</v>
      </c>
      <c r="B32" s="3" t="s">
        <v>8</v>
      </c>
      <c r="C32" s="3" t="s">
        <v>41</v>
      </c>
      <c r="D32" s="4">
        <v>2.732805</v>
      </c>
      <c r="E32" s="5" t="s">
        <v>14</v>
      </c>
      <c r="F32" s="3" t="s">
        <v>10</v>
      </c>
    </row>
    <row r="33" spans="1:6">
      <c r="A33" s="3" t="s">
        <v>21</v>
      </c>
      <c r="B33" s="3" t="s">
        <v>8</v>
      </c>
      <c r="C33" s="3" t="s">
        <v>46</v>
      </c>
      <c r="D33" s="4">
        <v>8.38845</v>
      </c>
      <c r="E33" s="5" t="s">
        <v>14</v>
      </c>
      <c r="F33" s="3" t="s">
        <v>10</v>
      </c>
    </row>
    <row r="34" spans="1:6">
      <c r="A34" s="3" t="s">
        <v>21</v>
      </c>
      <c r="B34" s="3" t="s">
        <v>8</v>
      </c>
      <c r="C34" s="3" t="s">
        <v>49</v>
      </c>
      <c r="D34" s="4">
        <v>20.214285</v>
      </c>
      <c r="E34" s="5" t="s">
        <v>14</v>
      </c>
      <c r="F34" s="3" t="s">
        <v>10</v>
      </c>
    </row>
    <row r="35" spans="1:6">
      <c r="A35" s="3" t="s">
        <v>21</v>
      </c>
      <c r="B35" s="3" t="s">
        <v>8</v>
      </c>
      <c r="C35" s="3" t="s">
        <v>50</v>
      </c>
      <c r="D35" s="4">
        <v>1.22817</v>
      </c>
      <c r="E35" s="5" t="s">
        <v>14</v>
      </c>
      <c r="F35" s="3" t="s">
        <v>10</v>
      </c>
    </row>
    <row r="36" spans="1:6">
      <c r="A36" s="3" t="s">
        <v>21</v>
      </c>
      <c r="B36" s="3" t="s">
        <v>8</v>
      </c>
      <c r="C36" s="3" t="s">
        <v>19</v>
      </c>
      <c r="D36" s="4">
        <v>4.439745</v>
      </c>
      <c r="E36" s="5" t="s">
        <v>14</v>
      </c>
      <c r="F36" s="3" t="s">
        <v>10</v>
      </c>
    </row>
    <row r="37" spans="1:6">
      <c r="A37" s="3" t="s">
        <v>21</v>
      </c>
      <c r="B37" s="3" t="s">
        <v>8</v>
      </c>
      <c r="C37" s="3" t="s">
        <v>51</v>
      </c>
      <c r="D37" s="4">
        <v>1.432935</v>
      </c>
      <c r="E37" s="5" t="s">
        <v>14</v>
      </c>
      <c r="F37" s="3" t="s">
        <v>10</v>
      </c>
    </row>
    <row r="38" spans="1:6">
      <c r="A38" s="3" t="s">
        <v>21</v>
      </c>
      <c r="B38" s="3" t="s">
        <v>8</v>
      </c>
      <c r="C38" s="3" t="s">
        <v>52</v>
      </c>
      <c r="D38" s="4">
        <v>32.77452</v>
      </c>
      <c r="E38" s="5" t="s">
        <v>14</v>
      </c>
      <c r="F38" s="3" t="s">
        <v>10</v>
      </c>
    </row>
    <row r="39" spans="1:6">
      <c r="A39" s="3" t="s">
        <v>21</v>
      </c>
      <c r="B39" s="3" t="s">
        <v>8</v>
      </c>
      <c r="C39" s="3" t="s">
        <v>53</v>
      </c>
      <c r="D39" s="4">
        <v>0.7173</v>
      </c>
      <c r="E39" s="5" t="s">
        <v>14</v>
      </c>
      <c r="F39" s="3" t="s">
        <v>10</v>
      </c>
    </row>
    <row r="40" spans="1:6">
      <c r="A40" s="3" t="s">
        <v>21</v>
      </c>
      <c r="B40" s="3" t="s">
        <v>8</v>
      </c>
      <c r="C40" s="3" t="s">
        <v>54</v>
      </c>
      <c r="D40" s="4">
        <v>2.675745</v>
      </c>
      <c r="E40" s="5" t="s">
        <v>14</v>
      </c>
      <c r="F40" s="3" t="s">
        <v>10</v>
      </c>
    </row>
    <row r="41" spans="1:6">
      <c r="A41" s="3" t="s">
        <v>21</v>
      </c>
      <c r="B41" s="3" t="s">
        <v>8</v>
      </c>
      <c r="C41" s="3" t="s">
        <v>55</v>
      </c>
      <c r="D41" s="4">
        <v>13.63443</v>
      </c>
      <c r="E41" s="5" t="s">
        <v>14</v>
      </c>
      <c r="F41" s="3" t="s">
        <v>10</v>
      </c>
    </row>
    <row r="42" spans="1:6">
      <c r="A42" s="3" t="s">
        <v>21</v>
      </c>
      <c r="B42" s="3" t="s">
        <v>8</v>
      </c>
      <c r="C42" s="3" t="s">
        <v>20</v>
      </c>
      <c r="D42" s="4">
        <v>2.766315</v>
      </c>
      <c r="E42" s="5" t="s">
        <v>14</v>
      </c>
      <c r="F42" s="3" t="s">
        <v>10</v>
      </c>
    </row>
    <row r="43" spans="1:6">
      <c r="A43" s="3" t="s">
        <v>21</v>
      </c>
      <c r="B43" s="3" t="s">
        <v>8</v>
      </c>
      <c r="C43" s="3" t="s">
        <v>40</v>
      </c>
      <c r="D43" s="4">
        <v>4.985925</v>
      </c>
      <c r="E43" s="5" t="s">
        <v>14</v>
      </c>
      <c r="F43" s="3" t="s">
        <v>10</v>
      </c>
    </row>
    <row r="44" spans="1:6">
      <c r="A44" s="3" t="s">
        <v>21</v>
      </c>
      <c r="B44" s="3" t="s">
        <v>8</v>
      </c>
      <c r="C44" s="3" t="s">
        <v>56</v>
      </c>
      <c r="D44" s="4">
        <v>7.83426</v>
      </c>
      <c r="E44" s="5" t="s">
        <v>14</v>
      </c>
      <c r="F44" s="3" t="s">
        <v>10</v>
      </c>
    </row>
    <row r="45" spans="1:6">
      <c r="A45" s="3" t="s">
        <v>21</v>
      </c>
      <c r="B45" s="3" t="s">
        <v>8</v>
      </c>
      <c r="C45" s="3" t="s">
        <v>57</v>
      </c>
      <c r="D45" s="4">
        <v>1.78425</v>
      </c>
      <c r="E45" s="5" t="s">
        <v>14</v>
      </c>
      <c r="F45" s="3" t="s">
        <v>10</v>
      </c>
    </row>
    <row r="46" spans="1:6">
      <c r="A46" s="3" t="s">
        <v>21</v>
      </c>
      <c r="B46" s="3" t="s">
        <v>8</v>
      </c>
      <c r="C46" s="3" t="s">
        <v>13</v>
      </c>
      <c r="D46" s="4">
        <v>7.71168</v>
      </c>
      <c r="E46" s="5" t="s">
        <v>14</v>
      </c>
      <c r="F46" s="3" t="s">
        <v>32</v>
      </c>
    </row>
    <row r="47" spans="1:6">
      <c r="A47" s="3" t="s">
        <v>21</v>
      </c>
      <c r="B47" s="3" t="s">
        <v>8</v>
      </c>
      <c r="C47" s="3" t="s">
        <v>47</v>
      </c>
      <c r="D47" s="4">
        <v>5.109585</v>
      </c>
      <c r="E47" s="5" t="s">
        <v>14</v>
      </c>
      <c r="F47" s="3" t="s">
        <v>10</v>
      </c>
    </row>
    <row r="48" spans="1:6">
      <c r="A48" s="3" t="s">
        <v>21</v>
      </c>
      <c r="B48" s="3" t="s">
        <v>8</v>
      </c>
      <c r="C48" s="3" t="s">
        <v>58</v>
      </c>
      <c r="D48" s="4">
        <v>1.813095</v>
      </c>
      <c r="E48" s="5" t="s">
        <v>14</v>
      </c>
      <c r="F48" s="3" t="s">
        <v>10</v>
      </c>
    </row>
    <row r="49" spans="1:6">
      <c r="A49" s="3" t="s">
        <v>21</v>
      </c>
      <c r="B49" s="3" t="s">
        <v>8</v>
      </c>
      <c r="C49" s="3" t="s">
        <v>40</v>
      </c>
      <c r="D49" s="4">
        <v>1.6077</v>
      </c>
      <c r="E49" s="5" t="s">
        <v>14</v>
      </c>
      <c r="F49" s="3" t="s">
        <v>10</v>
      </c>
    </row>
    <row r="50" spans="1:6">
      <c r="A50" s="3" t="s">
        <v>21</v>
      </c>
      <c r="B50" s="3" t="s">
        <v>8</v>
      </c>
      <c r="C50" s="3" t="s">
        <v>59</v>
      </c>
      <c r="D50" s="4">
        <v>0.971325</v>
      </c>
      <c r="E50" s="5" t="s">
        <v>14</v>
      </c>
      <c r="F50" s="3" t="s">
        <v>10</v>
      </c>
    </row>
    <row r="51" spans="1:6">
      <c r="A51" s="3" t="s">
        <v>21</v>
      </c>
      <c r="B51" s="3" t="s">
        <v>8</v>
      </c>
      <c r="C51" s="3" t="s">
        <v>60</v>
      </c>
      <c r="D51" s="4">
        <v>28.776585</v>
      </c>
      <c r="E51" s="5" t="s">
        <v>14</v>
      </c>
      <c r="F51" s="3" t="s">
        <v>10</v>
      </c>
    </row>
    <row r="52" spans="1:6">
      <c r="A52" s="3" t="s">
        <v>21</v>
      </c>
      <c r="B52" s="3" t="s">
        <v>8</v>
      </c>
      <c r="C52" s="3" t="s">
        <v>61</v>
      </c>
      <c r="D52" s="4">
        <v>0.97245</v>
      </c>
      <c r="E52" s="5" t="s">
        <v>14</v>
      </c>
      <c r="F52" s="3" t="s">
        <v>10</v>
      </c>
    </row>
    <row r="53" spans="1:6">
      <c r="A53" s="3" t="s">
        <v>21</v>
      </c>
      <c r="B53" s="3" t="s">
        <v>8</v>
      </c>
      <c r="C53" s="3" t="s">
        <v>62</v>
      </c>
      <c r="D53" s="4">
        <v>13.63803</v>
      </c>
      <c r="E53" s="5" t="s">
        <v>14</v>
      </c>
      <c r="F53" s="3" t="s">
        <v>10</v>
      </c>
    </row>
    <row r="54" spans="1:6">
      <c r="A54" s="3" t="s">
        <v>21</v>
      </c>
      <c r="B54" s="3" t="s">
        <v>8</v>
      </c>
      <c r="C54" s="3" t="s">
        <v>63</v>
      </c>
      <c r="D54" s="4">
        <v>27.991965</v>
      </c>
      <c r="E54" s="5" t="s">
        <v>14</v>
      </c>
      <c r="F54" s="3" t="s">
        <v>10</v>
      </c>
    </row>
    <row r="55" spans="1:6">
      <c r="A55" s="3" t="s">
        <v>21</v>
      </c>
      <c r="B55" s="3" t="s">
        <v>8</v>
      </c>
      <c r="C55" s="3" t="s">
        <v>22</v>
      </c>
      <c r="D55" s="4">
        <v>0.11502</v>
      </c>
      <c r="E55" s="5" t="s">
        <v>14</v>
      </c>
      <c r="F55" s="3" t="s">
        <v>10</v>
      </c>
    </row>
    <row r="56" spans="1:6">
      <c r="A56" s="3" t="s">
        <v>21</v>
      </c>
      <c r="B56" s="3" t="s">
        <v>8</v>
      </c>
      <c r="C56" s="3" t="s">
        <v>64</v>
      </c>
      <c r="D56" s="4">
        <v>0.622065</v>
      </c>
      <c r="E56" s="5" t="s">
        <v>14</v>
      </c>
      <c r="F56" s="3" t="s">
        <v>10</v>
      </c>
    </row>
    <row r="57" spans="1:6">
      <c r="A57" s="3" t="s">
        <v>21</v>
      </c>
      <c r="B57" s="3" t="s">
        <v>8</v>
      </c>
      <c r="C57" s="3" t="s">
        <v>65</v>
      </c>
      <c r="D57" s="4">
        <v>1.17789</v>
      </c>
      <c r="E57" s="5" t="s">
        <v>14</v>
      </c>
      <c r="F57" s="3" t="s">
        <v>10</v>
      </c>
    </row>
    <row r="58" spans="1:6">
      <c r="A58" s="3" t="s">
        <v>21</v>
      </c>
      <c r="B58" s="3" t="s">
        <v>8</v>
      </c>
      <c r="C58" s="3" t="s">
        <v>66</v>
      </c>
      <c r="D58" s="4">
        <v>4.238955</v>
      </c>
      <c r="E58" s="5" t="s">
        <v>14</v>
      </c>
      <c r="F58" s="3" t="s">
        <v>10</v>
      </c>
    </row>
    <row r="59" spans="1:6">
      <c r="A59" s="3" t="s">
        <v>21</v>
      </c>
      <c r="B59" s="3" t="s">
        <v>8</v>
      </c>
      <c r="C59" s="3" t="s">
        <v>67</v>
      </c>
      <c r="D59" s="4">
        <v>2.7804</v>
      </c>
      <c r="E59" s="5" t="s">
        <v>14</v>
      </c>
      <c r="F59" s="3" t="s">
        <v>10</v>
      </c>
    </row>
    <row r="60" spans="1:6">
      <c r="A60" s="3" t="s">
        <v>21</v>
      </c>
      <c r="B60" s="3" t="s">
        <v>8</v>
      </c>
      <c r="C60" s="3" t="s">
        <v>68</v>
      </c>
      <c r="D60" s="4">
        <v>0.72798</v>
      </c>
      <c r="E60" s="5" t="s">
        <v>14</v>
      </c>
      <c r="F60" s="3" t="s">
        <v>10</v>
      </c>
    </row>
    <row r="61" spans="1:6">
      <c r="A61" s="3" t="s">
        <v>21</v>
      </c>
      <c r="B61" s="3" t="s">
        <v>8</v>
      </c>
      <c r="C61" s="3" t="s">
        <v>69</v>
      </c>
      <c r="D61" s="4">
        <v>1.0713</v>
      </c>
      <c r="E61" s="5" t="s">
        <v>14</v>
      </c>
      <c r="F61" s="3" t="s">
        <v>10</v>
      </c>
    </row>
    <row r="62" spans="1:6">
      <c r="A62" s="3" t="s">
        <v>21</v>
      </c>
      <c r="B62" s="3" t="s">
        <v>8</v>
      </c>
      <c r="C62" s="3" t="s">
        <v>70</v>
      </c>
      <c r="D62" s="4">
        <v>1.399695</v>
      </c>
      <c r="E62" s="5" t="s">
        <v>14</v>
      </c>
      <c r="F62" s="3" t="s">
        <v>32</v>
      </c>
    </row>
    <row r="63" spans="1:6">
      <c r="A63" s="3" t="s">
        <v>21</v>
      </c>
      <c r="B63" s="3" t="s">
        <v>8</v>
      </c>
      <c r="C63" s="3" t="s">
        <v>40</v>
      </c>
      <c r="D63" s="4">
        <v>0.87924</v>
      </c>
      <c r="E63" s="5" t="s">
        <v>14</v>
      </c>
      <c r="F63" s="3" t="s">
        <v>10</v>
      </c>
    </row>
    <row r="64" spans="1:6">
      <c r="A64" s="6"/>
      <c r="B64" s="6"/>
      <c r="C64" s="6"/>
      <c r="D64" s="7">
        <f>SUM(D3:D63)</f>
        <v>478.40006</v>
      </c>
      <c r="E64" s="6"/>
      <c r="F64" s="6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K33" sqref="K33"/>
    </sheetView>
  </sheetViews>
  <sheetFormatPr defaultColWidth="9" defaultRowHeight="13.5" outlineLevelRow="2" outlineLevelCol="5"/>
  <cols>
    <col min="1" max="1" width="14.125" style="1" customWidth="1"/>
    <col min="2" max="6" width="9" style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71</v>
      </c>
      <c r="B3" s="3" t="s">
        <v>8</v>
      </c>
      <c r="C3" s="3" t="s">
        <v>17</v>
      </c>
      <c r="D3" s="4">
        <v>0.63867</v>
      </c>
      <c r="E3" s="5"/>
      <c r="F3" s="3" t="s">
        <v>32</v>
      </c>
    </row>
  </sheetData>
  <mergeCells count="1">
    <mergeCell ref="A1:F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K33" sqref="K33"/>
    </sheetView>
  </sheetViews>
  <sheetFormatPr defaultColWidth="9" defaultRowHeight="13.5" outlineLevelRow="6" outlineLevelCol="5"/>
  <cols>
    <col min="1" max="1" width="17.625" style="1" customWidth="1"/>
    <col min="2" max="2" width="9" style="1"/>
    <col min="3" max="3" width="12.625" style="1" customWidth="1"/>
    <col min="4" max="4" width="14.125" style="1" customWidth="1"/>
    <col min="5" max="5" width="9" style="1"/>
    <col min="6" max="6" width="12.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72</v>
      </c>
      <c r="B3" s="3" t="s">
        <v>8</v>
      </c>
      <c r="C3" s="3" t="s">
        <v>12</v>
      </c>
      <c r="D3" s="5">
        <v>4.274445</v>
      </c>
      <c r="E3" s="3" t="s">
        <v>73</v>
      </c>
      <c r="F3" s="3" t="s">
        <v>10</v>
      </c>
    </row>
    <row r="4" spans="1:6">
      <c r="A4" s="3" t="s">
        <v>72</v>
      </c>
      <c r="B4" s="3" t="s">
        <v>8</v>
      </c>
      <c r="C4" s="3" t="s">
        <v>61</v>
      </c>
      <c r="D4" s="5">
        <v>2.01864</v>
      </c>
      <c r="E4" s="3" t="s">
        <v>73</v>
      </c>
      <c r="F4" s="3" t="s">
        <v>10</v>
      </c>
    </row>
    <row r="5" spans="1:6">
      <c r="A5" s="3" t="s">
        <v>72</v>
      </c>
      <c r="B5" s="3" t="s">
        <v>8</v>
      </c>
      <c r="C5" s="3" t="s">
        <v>74</v>
      </c>
      <c r="D5" s="5">
        <v>9.33615</v>
      </c>
      <c r="E5" s="3" t="s">
        <v>73</v>
      </c>
      <c r="F5" s="3" t="s">
        <v>10</v>
      </c>
    </row>
    <row r="6" spans="1:6">
      <c r="A6" s="3" t="s">
        <v>72</v>
      </c>
      <c r="B6" s="3" t="s">
        <v>8</v>
      </c>
      <c r="C6" s="3" t="s">
        <v>63</v>
      </c>
      <c r="D6" s="5">
        <v>1.068855</v>
      </c>
      <c r="E6" s="3" t="s">
        <v>73</v>
      </c>
      <c r="F6" s="3" t="s">
        <v>10</v>
      </c>
    </row>
    <row r="7" spans="1:6">
      <c r="A7" s="6"/>
      <c r="B7" s="6"/>
      <c r="C7" s="6"/>
      <c r="D7" s="7">
        <f>SUM(D3:D6)</f>
        <v>16.69809</v>
      </c>
      <c r="E7" s="6"/>
      <c r="F7" s="6"/>
    </row>
  </sheetData>
  <mergeCells count="1">
    <mergeCell ref="A1:F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K33" sqref="K33"/>
    </sheetView>
  </sheetViews>
  <sheetFormatPr defaultColWidth="9" defaultRowHeight="13.5" outlineLevelCol="5"/>
  <cols>
    <col min="1" max="1" width="19.375" style="1" customWidth="1"/>
    <col min="2" max="2" width="12.625" style="1" customWidth="1"/>
    <col min="3" max="3" width="12.25" style="1" customWidth="1"/>
    <col min="4" max="4" width="11.5" style="1" customWidth="1"/>
    <col min="5" max="5" width="9" style="1"/>
    <col min="6" max="6" width="12.62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75</v>
      </c>
      <c r="B3" s="3" t="s">
        <v>8</v>
      </c>
      <c r="C3" s="3" t="s">
        <v>20</v>
      </c>
      <c r="D3" s="4">
        <v>8.17596</v>
      </c>
      <c r="E3" s="5"/>
      <c r="F3" s="3" t="s">
        <v>18</v>
      </c>
    </row>
    <row r="4" spans="1:6">
      <c r="A4" s="3" t="s">
        <v>75</v>
      </c>
      <c r="B4" s="3" t="s">
        <v>8</v>
      </c>
      <c r="C4" s="3" t="s">
        <v>16</v>
      </c>
      <c r="D4" s="4">
        <v>17.02137</v>
      </c>
      <c r="E4" s="5" t="s">
        <v>14</v>
      </c>
      <c r="F4" s="3" t="s">
        <v>32</v>
      </c>
    </row>
    <row r="5" spans="1:6">
      <c r="A5" s="3" t="s">
        <v>75</v>
      </c>
      <c r="B5" s="3" t="s">
        <v>8</v>
      </c>
      <c r="C5" s="3" t="s">
        <v>74</v>
      </c>
      <c r="D5" s="4">
        <v>8.842845</v>
      </c>
      <c r="E5" s="5" t="s">
        <v>14</v>
      </c>
      <c r="F5" s="3" t="s">
        <v>10</v>
      </c>
    </row>
    <row r="6" spans="1:6">
      <c r="A6" s="3" t="s">
        <v>75</v>
      </c>
      <c r="B6" s="3" t="s">
        <v>8</v>
      </c>
      <c r="C6" s="3" t="s">
        <v>30</v>
      </c>
      <c r="D6" s="4">
        <v>2.615115</v>
      </c>
      <c r="E6" s="5" t="s">
        <v>14</v>
      </c>
      <c r="F6" s="3" t="s">
        <v>10</v>
      </c>
    </row>
    <row r="7" spans="1:6">
      <c r="A7" s="3" t="s">
        <v>75</v>
      </c>
      <c r="B7" s="3" t="s">
        <v>8</v>
      </c>
      <c r="C7" s="3" t="s">
        <v>17</v>
      </c>
      <c r="D7" s="4">
        <v>5.12871</v>
      </c>
      <c r="E7" s="5" t="s">
        <v>14</v>
      </c>
      <c r="F7" s="3" t="s">
        <v>10</v>
      </c>
    </row>
    <row r="8" spans="1:6">
      <c r="A8" s="3" t="s">
        <v>75</v>
      </c>
      <c r="B8" s="3" t="s">
        <v>8</v>
      </c>
      <c r="C8" s="3" t="s">
        <v>59</v>
      </c>
      <c r="D8" s="4">
        <v>0.64263</v>
      </c>
      <c r="E8" s="5" t="s">
        <v>14</v>
      </c>
      <c r="F8" s="3" t="s">
        <v>10</v>
      </c>
    </row>
    <row r="9" spans="1:6">
      <c r="A9" s="3" t="s">
        <v>75</v>
      </c>
      <c r="B9" s="3" t="s">
        <v>8</v>
      </c>
      <c r="C9" s="3" t="s">
        <v>11</v>
      </c>
      <c r="D9" s="4">
        <v>3.93663</v>
      </c>
      <c r="E9" s="5" t="s">
        <v>14</v>
      </c>
      <c r="F9" s="3" t="s">
        <v>32</v>
      </c>
    </row>
    <row r="10" spans="1:6">
      <c r="A10" s="3" t="s">
        <v>75</v>
      </c>
      <c r="B10" s="3" t="s">
        <v>8</v>
      </c>
      <c r="C10" s="3" t="s">
        <v>76</v>
      </c>
      <c r="D10" s="4">
        <v>1.210815</v>
      </c>
      <c r="E10" s="5" t="s">
        <v>14</v>
      </c>
      <c r="F10" s="3" t="s">
        <v>10</v>
      </c>
    </row>
    <row r="11" spans="1:6">
      <c r="A11" s="3" t="s">
        <v>75</v>
      </c>
      <c r="B11" s="3" t="s">
        <v>8</v>
      </c>
      <c r="C11" s="3" t="s">
        <v>65</v>
      </c>
      <c r="D11" s="4">
        <v>28.4382</v>
      </c>
      <c r="E11" s="5" t="s">
        <v>14</v>
      </c>
      <c r="F11" s="3" t="s">
        <v>10</v>
      </c>
    </row>
    <row r="12" spans="1:6">
      <c r="A12" s="3" t="s">
        <v>75</v>
      </c>
      <c r="B12" s="3" t="s">
        <v>8</v>
      </c>
      <c r="C12" s="3" t="s">
        <v>77</v>
      </c>
      <c r="D12" s="4">
        <v>1.48899</v>
      </c>
      <c r="E12" s="5" t="s">
        <v>14</v>
      </c>
      <c r="F12" s="3" t="s">
        <v>10</v>
      </c>
    </row>
    <row r="13" spans="1:6">
      <c r="A13" s="3" t="s">
        <v>75</v>
      </c>
      <c r="B13" s="3" t="s">
        <v>8</v>
      </c>
      <c r="C13" s="3" t="s">
        <v>78</v>
      </c>
      <c r="D13" s="4">
        <v>10.8876</v>
      </c>
      <c r="E13" s="5" t="s">
        <v>14</v>
      </c>
      <c r="F13" s="3" t="s">
        <v>10</v>
      </c>
    </row>
    <row r="14" spans="1:6">
      <c r="A14" s="3" t="s">
        <v>75</v>
      </c>
      <c r="B14" s="3" t="s">
        <v>8</v>
      </c>
      <c r="C14" s="3" t="s">
        <v>22</v>
      </c>
      <c r="D14" s="4">
        <v>2.05218</v>
      </c>
      <c r="E14" s="5" t="s">
        <v>14</v>
      </c>
      <c r="F14" s="3" t="s">
        <v>10</v>
      </c>
    </row>
    <row r="15" spans="1:6">
      <c r="A15" s="3" t="s">
        <v>75</v>
      </c>
      <c r="B15" s="3" t="s">
        <v>8</v>
      </c>
      <c r="C15" s="3" t="s">
        <v>57</v>
      </c>
      <c r="D15" s="4">
        <v>0.89334</v>
      </c>
      <c r="E15" s="5" t="s">
        <v>14</v>
      </c>
      <c r="F15" s="3" t="s">
        <v>32</v>
      </c>
    </row>
    <row r="16" spans="1:6">
      <c r="A16" s="3" t="s">
        <v>75</v>
      </c>
      <c r="B16" s="3" t="s">
        <v>8</v>
      </c>
      <c r="C16" s="3" t="s">
        <v>79</v>
      </c>
      <c r="D16" s="5">
        <v>40.75194</v>
      </c>
      <c r="E16" s="3" t="s">
        <v>73</v>
      </c>
      <c r="F16" s="10" t="s">
        <v>10</v>
      </c>
    </row>
    <row r="17" spans="1:6">
      <c r="A17" s="6"/>
      <c r="B17" s="6"/>
      <c r="C17" s="6"/>
      <c r="D17" s="7">
        <f>SUM(D3:D16)</f>
        <v>132.086325</v>
      </c>
      <c r="E17" s="6"/>
      <c r="F17" s="6"/>
    </row>
  </sheetData>
  <mergeCells count="1">
    <mergeCell ref="A1:F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K33" sqref="K33"/>
    </sheetView>
  </sheetViews>
  <sheetFormatPr defaultColWidth="9" defaultRowHeight="13.5" outlineLevelRow="2" outlineLevelCol="5"/>
  <cols>
    <col min="1" max="1" width="27.75" customWidth="1"/>
    <col min="4" max="4" width="14.25" customWidth="1"/>
    <col min="6" max="6" width="13.12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10" t="s">
        <v>80</v>
      </c>
      <c r="B3" s="10" t="s">
        <v>8</v>
      </c>
      <c r="C3" s="10" t="s">
        <v>17</v>
      </c>
      <c r="D3" s="12">
        <v>21.21315</v>
      </c>
      <c r="E3" s="3" t="s">
        <v>73</v>
      </c>
      <c r="F3" s="10" t="s">
        <v>10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K33" sqref="K33"/>
    </sheetView>
  </sheetViews>
  <sheetFormatPr defaultColWidth="9" defaultRowHeight="13.5" outlineLevelRow="4" outlineLevelCol="5"/>
  <cols>
    <col min="1" max="1" width="15.625" style="1" customWidth="1"/>
    <col min="2" max="2" width="11.375" style="1" customWidth="1"/>
    <col min="3" max="3" width="9" style="1"/>
    <col min="4" max="4" width="14.125" style="1" customWidth="1"/>
    <col min="5" max="5" width="9" style="1"/>
    <col min="6" max="6" width="13.62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81</v>
      </c>
      <c r="B3" s="3" t="s">
        <v>8</v>
      </c>
      <c r="C3" s="3" t="s">
        <v>82</v>
      </c>
      <c r="D3" s="4">
        <v>16.90662</v>
      </c>
      <c r="E3" s="5" t="s">
        <v>14</v>
      </c>
      <c r="F3" s="3" t="s">
        <v>10</v>
      </c>
    </row>
    <row r="4" spans="1:6">
      <c r="A4" s="3" t="s">
        <v>81</v>
      </c>
      <c r="B4" s="3" t="s">
        <v>8</v>
      </c>
      <c r="C4" s="3" t="s">
        <v>19</v>
      </c>
      <c r="D4" s="4">
        <v>9.91242</v>
      </c>
      <c r="E4" s="5" t="s">
        <v>14</v>
      </c>
      <c r="F4" s="3" t="s">
        <v>10</v>
      </c>
    </row>
    <row r="5" spans="1:6">
      <c r="A5" s="6"/>
      <c r="B5" s="6"/>
      <c r="C5" s="6"/>
      <c r="D5" s="7">
        <f>SUM(D3:D4)</f>
        <v>26.81904</v>
      </c>
      <c r="E5" s="6"/>
      <c r="F5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K33" sqref="K33"/>
    </sheetView>
  </sheetViews>
  <sheetFormatPr defaultColWidth="9" defaultRowHeight="13.5" outlineLevelCol="5"/>
  <cols>
    <col min="1" max="1" width="18.875" style="1" customWidth="1"/>
    <col min="2" max="2" width="13.5" style="1" customWidth="1"/>
    <col min="3" max="4" width="12.125" style="1" customWidth="1"/>
    <col min="5" max="5" width="9" style="1"/>
    <col min="6" max="6" width="12.2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83</v>
      </c>
      <c r="B3" s="3" t="s">
        <v>8</v>
      </c>
      <c r="C3" s="3" t="s">
        <v>39</v>
      </c>
      <c r="D3" s="4">
        <v>1.505535</v>
      </c>
      <c r="E3" s="5"/>
      <c r="F3" s="3" t="s">
        <v>10</v>
      </c>
    </row>
    <row r="4" spans="1:6">
      <c r="A4" s="3" t="s">
        <v>83</v>
      </c>
      <c r="B4" s="3" t="s">
        <v>8</v>
      </c>
      <c r="C4" s="3" t="s">
        <v>78</v>
      </c>
      <c r="D4" s="4">
        <v>1.356495</v>
      </c>
      <c r="E4" s="5"/>
      <c r="F4" s="3" t="s">
        <v>10</v>
      </c>
    </row>
    <row r="5" spans="1:6">
      <c r="A5" s="3" t="s">
        <v>83</v>
      </c>
      <c r="B5" s="3" t="s">
        <v>8</v>
      </c>
      <c r="C5" s="3" t="s">
        <v>84</v>
      </c>
      <c r="D5" s="4">
        <v>1.48581</v>
      </c>
      <c r="E5" s="5"/>
      <c r="F5" s="3" t="s">
        <v>10</v>
      </c>
    </row>
    <row r="6" spans="1:6">
      <c r="A6" s="3" t="s">
        <v>83</v>
      </c>
      <c r="B6" s="3" t="s">
        <v>8</v>
      </c>
      <c r="C6" s="3" t="s">
        <v>85</v>
      </c>
      <c r="D6" s="4">
        <v>4.88754</v>
      </c>
      <c r="E6" s="5"/>
      <c r="F6" s="3" t="s">
        <v>10</v>
      </c>
    </row>
    <row r="7" spans="1:6">
      <c r="A7" s="3" t="s">
        <v>83</v>
      </c>
      <c r="B7" s="3" t="s">
        <v>8</v>
      </c>
      <c r="C7" s="3" t="s">
        <v>76</v>
      </c>
      <c r="D7" s="4">
        <v>1.214235</v>
      </c>
      <c r="E7" s="5"/>
      <c r="F7" s="3" t="s">
        <v>10</v>
      </c>
    </row>
    <row r="8" spans="1:6">
      <c r="A8" s="3" t="s">
        <v>83</v>
      </c>
      <c r="B8" s="3" t="s">
        <v>8</v>
      </c>
      <c r="C8" s="3" t="s">
        <v>86</v>
      </c>
      <c r="D8" s="4">
        <v>2.32977</v>
      </c>
      <c r="E8" s="5" t="s">
        <v>14</v>
      </c>
      <c r="F8" s="3" t="s">
        <v>10</v>
      </c>
    </row>
    <row r="9" spans="1:6">
      <c r="A9" s="3" t="s">
        <v>83</v>
      </c>
      <c r="B9" s="3" t="s">
        <v>8</v>
      </c>
      <c r="C9" s="3" t="s">
        <v>44</v>
      </c>
      <c r="D9" s="4">
        <v>2.296875</v>
      </c>
      <c r="E9" s="5" t="s">
        <v>14</v>
      </c>
      <c r="F9" s="3" t="s">
        <v>10</v>
      </c>
    </row>
    <row r="10" spans="1:6">
      <c r="A10" s="3" t="s">
        <v>83</v>
      </c>
      <c r="B10" s="3" t="s">
        <v>8</v>
      </c>
      <c r="C10" s="3" t="s">
        <v>36</v>
      </c>
      <c r="D10" s="4">
        <v>0.7188</v>
      </c>
      <c r="E10" s="5" t="s">
        <v>14</v>
      </c>
      <c r="F10" s="3" t="s">
        <v>10</v>
      </c>
    </row>
    <row r="11" spans="1:6">
      <c r="A11" s="3" t="s">
        <v>83</v>
      </c>
      <c r="B11" s="3" t="s">
        <v>8</v>
      </c>
      <c r="C11" s="3" t="s">
        <v>17</v>
      </c>
      <c r="D11" s="4">
        <v>2.487075</v>
      </c>
      <c r="E11" s="5" t="s">
        <v>14</v>
      </c>
      <c r="F11" s="3" t="s">
        <v>10</v>
      </c>
    </row>
    <row r="12" spans="1:6">
      <c r="A12" s="3" t="s">
        <v>83</v>
      </c>
      <c r="B12" s="3" t="s">
        <v>8</v>
      </c>
      <c r="C12" s="3" t="s">
        <v>87</v>
      </c>
      <c r="D12" s="4">
        <v>26.49393</v>
      </c>
      <c r="E12" s="5" t="s">
        <v>14</v>
      </c>
      <c r="F12" s="3" t="s">
        <v>10</v>
      </c>
    </row>
    <row r="13" ht="21" customHeight="1" spans="1:6">
      <c r="A13" s="6"/>
      <c r="B13" s="6"/>
      <c r="C13" s="6"/>
      <c r="D13" s="7">
        <f>SUM(D3:D12)</f>
        <v>44.776065</v>
      </c>
      <c r="E13" s="6"/>
      <c r="F13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8"/>
  <sheetViews>
    <sheetView topLeftCell="A93" workbookViewId="0">
      <selection activeCell="K33" sqref="K33"/>
    </sheetView>
  </sheetViews>
  <sheetFormatPr defaultColWidth="9" defaultRowHeight="13.5" outlineLevelCol="5"/>
  <cols>
    <col min="1" max="1" width="17.125" style="1" customWidth="1"/>
    <col min="2" max="2" width="12.625" style="1" customWidth="1"/>
    <col min="3" max="3" width="13.125" style="1" customWidth="1"/>
    <col min="4" max="4" width="15" style="1" customWidth="1"/>
    <col min="5" max="5" width="9" style="1"/>
    <col min="6" max="6" width="15.3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88</v>
      </c>
      <c r="B3" s="3" t="s">
        <v>8</v>
      </c>
      <c r="C3" s="3" t="s">
        <v>89</v>
      </c>
      <c r="D3" s="4">
        <v>2.76732</v>
      </c>
      <c r="E3" s="5" t="s">
        <v>14</v>
      </c>
      <c r="F3" s="3" t="s">
        <v>10</v>
      </c>
    </row>
    <row r="4" spans="1:6">
      <c r="A4" s="3" t="s">
        <v>88</v>
      </c>
      <c r="B4" s="3" t="s">
        <v>8</v>
      </c>
      <c r="C4" s="3" t="s">
        <v>90</v>
      </c>
      <c r="D4" s="4">
        <v>3.21981</v>
      </c>
      <c r="E4" s="5" t="s">
        <v>14</v>
      </c>
      <c r="F4" s="3" t="s">
        <v>10</v>
      </c>
    </row>
    <row r="5" spans="1:6">
      <c r="A5" s="3" t="s">
        <v>88</v>
      </c>
      <c r="B5" s="3" t="s">
        <v>8</v>
      </c>
      <c r="C5" s="3" t="s">
        <v>91</v>
      </c>
      <c r="D5" s="4">
        <v>46.285065</v>
      </c>
      <c r="E5" s="5" t="s">
        <v>14</v>
      </c>
      <c r="F5" s="3" t="s">
        <v>10</v>
      </c>
    </row>
    <row r="6" spans="1:6">
      <c r="A6" s="3" t="s">
        <v>88</v>
      </c>
      <c r="B6" s="3" t="s">
        <v>8</v>
      </c>
      <c r="C6" s="3" t="s">
        <v>67</v>
      </c>
      <c r="D6" s="4">
        <v>2.08722</v>
      </c>
      <c r="E6" s="5"/>
      <c r="F6" s="3" t="s">
        <v>10</v>
      </c>
    </row>
    <row r="7" spans="1:6">
      <c r="A7" s="3" t="s">
        <v>88</v>
      </c>
      <c r="B7" s="3" t="s">
        <v>8</v>
      </c>
      <c r="C7" s="3" t="s">
        <v>92</v>
      </c>
      <c r="D7" s="4">
        <v>1.7226</v>
      </c>
      <c r="E7" s="5"/>
      <c r="F7" s="3" t="s">
        <v>10</v>
      </c>
    </row>
    <row r="8" spans="1:6">
      <c r="A8" s="3" t="s">
        <v>88</v>
      </c>
      <c r="B8" s="3" t="s">
        <v>8</v>
      </c>
      <c r="C8" s="3" t="s">
        <v>93</v>
      </c>
      <c r="D8" s="4">
        <v>0.904875</v>
      </c>
      <c r="E8" s="5"/>
      <c r="F8" s="3" t="s">
        <v>10</v>
      </c>
    </row>
    <row r="9" spans="1:6">
      <c r="A9" s="3" t="s">
        <v>88</v>
      </c>
      <c r="B9" s="3" t="s">
        <v>8</v>
      </c>
      <c r="C9" s="3" t="s">
        <v>55</v>
      </c>
      <c r="D9" s="4">
        <v>0.6582</v>
      </c>
      <c r="E9" s="5" t="s">
        <v>94</v>
      </c>
      <c r="F9" s="3" t="s">
        <v>32</v>
      </c>
    </row>
    <row r="10" spans="1:6">
      <c r="A10" s="3" t="s">
        <v>88</v>
      </c>
      <c r="B10" s="3" t="s">
        <v>8</v>
      </c>
      <c r="C10" s="3" t="s">
        <v>95</v>
      </c>
      <c r="D10" s="4">
        <v>2.289885</v>
      </c>
      <c r="E10" s="5"/>
      <c r="F10" s="3" t="s">
        <v>10</v>
      </c>
    </row>
    <row r="11" spans="1:6">
      <c r="A11" s="3" t="s">
        <v>88</v>
      </c>
      <c r="B11" s="3" t="s">
        <v>8</v>
      </c>
      <c r="C11" s="3" t="s">
        <v>48</v>
      </c>
      <c r="D11" s="4">
        <v>2.57853</v>
      </c>
      <c r="E11" s="5"/>
      <c r="F11" s="3" t="s">
        <v>32</v>
      </c>
    </row>
    <row r="12" spans="1:6">
      <c r="A12" s="3" t="s">
        <v>88</v>
      </c>
      <c r="B12" s="3" t="s">
        <v>8</v>
      </c>
      <c r="C12" s="3" t="s">
        <v>96</v>
      </c>
      <c r="D12" s="4">
        <v>0.82815</v>
      </c>
      <c r="E12" s="5"/>
      <c r="F12" s="3" t="s">
        <v>10</v>
      </c>
    </row>
    <row r="13" spans="1:6">
      <c r="A13" s="3" t="s">
        <v>88</v>
      </c>
      <c r="B13" s="3" t="s">
        <v>8</v>
      </c>
      <c r="C13" s="3" t="s">
        <v>54</v>
      </c>
      <c r="D13" s="4">
        <v>1.225875</v>
      </c>
      <c r="E13" s="5"/>
      <c r="F13" s="3" t="s">
        <v>10</v>
      </c>
    </row>
    <row r="14" spans="1:6">
      <c r="A14" s="3" t="s">
        <v>88</v>
      </c>
      <c r="B14" s="3" t="s">
        <v>8</v>
      </c>
      <c r="C14" s="3" t="s">
        <v>15</v>
      </c>
      <c r="D14" s="4">
        <v>1.4904</v>
      </c>
      <c r="E14" s="5"/>
      <c r="F14" s="3" t="s">
        <v>10</v>
      </c>
    </row>
    <row r="15" spans="1:6">
      <c r="A15" s="3" t="s">
        <v>88</v>
      </c>
      <c r="B15" s="3" t="s">
        <v>8</v>
      </c>
      <c r="C15" s="3" t="s">
        <v>97</v>
      </c>
      <c r="D15" s="4">
        <v>0.90531</v>
      </c>
      <c r="E15" s="5"/>
      <c r="F15" s="3" t="s">
        <v>10</v>
      </c>
    </row>
    <row r="16" spans="1:6">
      <c r="A16" s="3" t="s">
        <v>88</v>
      </c>
      <c r="B16" s="3" t="s">
        <v>8</v>
      </c>
      <c r="C16" s="3" t="s">
        <v>98</v>
      </c>
      <c r="D16" s="4">
        <v>4.09851</v>
      </c>
      <c r="E16" s="5"/>
      <c r="F16" s="3" t="s">
        <v>18</v>
      </c>
    </row>
    <row r="17" spans="1:6">
      <c r="A17" s="3" t="s">
        <v>88</v>
      </c>
      <c r="B17" s="3" t="s">
        <v>8</v>
      </c>
      <c r="C17" s="3" t="s">
        <v>99</v>
      </c>
      <c r="D17" s="4">
        <v>1.043265</v>
      </c>
      <c r="E17" s="5" t="s">
        <v>94</v>
      </c>
      <c r="F17" s="3" t="s">
        <v>10</v>
      </c>
    </row>
    <row r="18" spans="1:6">
      <c r="A18" s="3" t="s">
        <v>88</v>
      </c>
      <c r="B18" s="3" t="s">
        <v>8</v>
      </c>
      <c r="C18" s="3" t="s">
        <v>100</v>
      </c>
      <c r="D18" s="4">
        <v>4.530225</v>
      </c>
      <c r="E18" s="5"/>
      <c r="F18" s="3" t="s">
        <v>18</v>
      </c>
    </row>
    <row r="19" spans="1:6">
      <c r="A19" s="3" t="s">
        <v>88</v>
      </c>
      <c r="B19" s="3" t="s">
        <v>8</v>
      </c>
      <c r="C19" s="3" t="s">
        <v>82</v>
      </c>
      <c r="D19" s="4">
        <v>6.689835</v>
      </c>
      <c r="E19" s="5"/>
      <c r="F19" s="3" t="s">
        <v>10</v>
      </c>
    </row>
    <row r="20" spans="1:6">
      <c r="A20" s="3" t="s">
        <v>88</v>
      </c>
      <c r="B20" s="3" t="s">
        <v>8</v>
      </c>
      <c r="C20" s="3" t="s">
        <v>101</v>
      </c>
      <c r="D20" s="4">
        <v>1.537665</v>
      </c>
      <c r="E20" s="5"/>
      <c r="F20" s="3" t="s">
        <v>10</v>
      </c>
    </row>
    <row r="21" spans="1:6">
      <c r="A21" s="3" t="s">
        <v>88</v>
      </c>
      <c r="B21" s="3" t="s">
        <v>8</v>
      </c>
      <c r="C21" s="3" t="s">
        <v>36</v>
      </c>
      <c r="D21" s="4">
        <v>0.845205</v>
      </c>
      <c r="E21" s="5" t="s">
        <v>94</v>
      </c>
      <c r="F21" s="3" t="s">
        <v>18</v>
      </c>
    </row>
    <row r="22" spans="1:6">
      <c r="A22" s="3" t="s">
        <v>88</v>
      </c>
      <c r="B22" s="3" t="s">
        <v>8</v>
      </c>
      <c r="C22" s="3" t="s">
        <v>102</v>
      </c>
      <c r="D22" s="4">
        <v>1.23921</v>
      </c>
      <c r="E22" s="5"/>
      <c r="F22" s="3" t="s">
        <v>18</v>
      </c>
    </row>
    <row r="23" spans="1:6">
      <c r="A23" s="3" t="s">
        <v>88</v>
      </c>
      <c r="B23" s="3" t="s">
        <v>8</v>
      </c>
      <c r="C23" s="3" t="s">
        <v>103</v>
      </c>
      <c r="D23" s="4">
        <v>0.980775</v>
      </c>
      <c r="E23" s="5" t="s">
        <v>94</v>
      </c>
      <c r="F23" s="3" t="s">
        <v>18</v>
      </c>
    </row>
    <row r="24" spans="1:6">
      <c r="A24" s="3" t="s">
        <v>88</v>
      </c>
      <c r="B24" s="3" t="s">
        <v>8</v>
      </c>
      <c r="C24" s="3" t="s">
        <v>104</v>
      </c>
      <c r="D24" s="4">
        <v>1.927065</v>
      </c>
      <c r="E24" s="5"/>
      <c r="F24" s="3" t="s">
        <v>18</v>
      </c>
    </row>
    <row r="25" spans="1:6">
      <c r="A25" s="3" t="s">
        <v>88</v>
      </c>
      <c r="B25" s="3" t="s">
        <v>8</v>
      </c>
      <c r="C25" s="3" t="s">
        <v>51</v>
      </c>
      <c r="D25" s="4">
        <v>1.16808</v>
      </c>
      <c r="E25" s="5" t="s">
        <v>14</v>
      </c>
      <c r="F25" s="3" t="s">
        <v>32</v>
      </c>
    </row>
    <row r="26" spans="1:6">
      <c r="A26" s="3" t="s">
        <v>88</v>
      </c>
      <c r="B26" s="3" t="s">
        <v>8</v>
      </c>
      <c r="C26" s="3" t="s">
        <v>79</v>
      </c>
      <c r="D26" s="4">
        <v>5.38944</v>
      </c>
      <c r="E26" s="5" t="s">
        <v>14</v>
      </c>
      <c r="F26" s="3" t="s">
        <v>10</v>
      </c>
    </row>
    <row r="27" spans="1:6">
      <c r="A27" s="3" t="s">
        <v>88</v>
      </c>
      <c r="B27" s="3" t="s">
        <v>8</v>
      </c>
      <c r="C27" s="3" t="s">
        <v>74</v>
      </c>
      <c r="D27" s="4">
        <v>2.15661</v>
      </c>
      <c r="E27" s="5" t="s">
        <v>14</v>
      </c>
      <c r="F27" s="3" t="s">
        <v>10</v>
      </c>
    </row>
    <row r="28" spans="1:6">
      <c r="A28" s="3" t="s">
        <v>88</v>
      </c>
      <c r="B28" s="3" t="s">
        <v>8</v>
      </c>
      <c r="C28" s="3" t="s">
        <v>105</v>
      </c>
      <c r="D28" s="4">
        <v>21.45042</v>
      </c>
      <c r="E28" s="5" t="s">
        <v>14</v>
      </c>
      <c r="F28" s="3" t="s">
        <v>10</v>
      </c>
    </row>
    <row r="29" spans="1:6">
      <c r="A29" s="3" t="s">
        <v>88</v>
      </c>
      <c r="B29" s="3" t="s">
        <v>8</v>
      </c>
      <c r="C29" s="3" t="s">
        <v>37</v>
      </c>
      <c r="D29" s="4">
        <v>1.848735</v>
      </c>
      <c r="E29" s="5" t="s">
        <v>14</v>
      </c>
      <c r="F29" s="3" t="s">
        <v>32</v>
      </c>
    </row>
    <row r="30" spans="1:6">
      <c r="A30" s="3" t="s">
        <v>88</v>
      </c>
      <c r="B30" s="3" t="s">
        <v>8</v>
      </c>
      <c r="C30" s="3" t="s">
        <v>53</v>
      </c>
      <c r="D30" s="4">
        <v>0.73845</v>
      </c>
      <c r="E30" s="5" t="s">
        <v>14</v>
      </c>
      <c r="F30" s="3" t="s">
        <v>32</v>
      </c>
    </row>
    <row r="31" spans="1:6">
      <c r="A31" s="3" t="s">
        <v>88</v>
      </c>
      <c r="B31" s="3" t="s">
        <v>8</v>
      </c>
      <c r="C31" s="3" t="s">
        <v>106</v>
      </c>
      <c r="D31" s="4">
        <v>8.943825</v>
      </c>
      <c r="E31" s="5" t="s">
        <v>14</v>
      </c>
      <c r="F31" s="3" t="s">
        <v>32</v>
      </c>
    </row>
    <row r="32" spans="1:6">
      <c r="A32" s="3" t="s">
        <v>88</v>
      </c>
      <c r="B32" s="3" t="s">
        <v>8</v>
      </c>
      <c r="C32" s="3" t="s">
        <v>107</v>
      </c>
      <c r="D32" s="4">
        <v>5.1843</v>
      </c>
      <c r="E32" s="5" t="s">
        <v>14</v>
      </c>
      <c r="F32" s="3" t="s">
        <v>10</v>
      </c>
    </row>
    <row r="33" spans="1:6">
      <c r="A33" s="3" t="s">
        <v>88</v>
      </c>
      <c r="B33" s="3" t="s">
        <v>8</v>
      </c>
      <c r="C33" s="3" t="s">
        <v>77</v>
      </c>
      <c r="D33" s="4">
        <v>3.340245</v>
      </c>
      <c r="E33" s="5" t="s">
        <v>14</v>
      </c>
      <c r="F33" s="3" t="s">
        <v>10</v>
      </c>
    </row>
    <row r="34" spans="1:6">
      <c r="A34" s="3" t="s">
        <v>88</v>
      </c>
      <c r="B34" s="3" t="s">
        <v>8</v>
      </c>
      <c r="C34" s="3" t="s">
        <v>108</v>
      </c>
      <c r="D34" s="4">
        <v>3.560295</v>
      </c>
      <c r="E34" s="5" t="s">
        <v>14</v>
      </c>
      <c r="F34" s="3" t="s">
        <v>18</v>
      </c>
    </row>
    <row r="35" spans="1:6">
      <c r="A35" s="3" t="s">
        <v>88</v>
      </c>
      <c r="B35" s="3" t="s">
        <v>8</v>
      </c>
      <c r="C35" s="3" t="s">
        <v>109</v>
      </c>
      <c r="D35" s="4">
        <v>2.609145</v>
      </c>
      <c r="E35" s="5" t="s">
        <v>14</v>
      </c>
      <c r="F35" s="3" t="s">
        <v>10</v>
      </c>
    </row>
    <row r="36" spans="1:6">
      <c r="A36" s="3" t="s">
        <v>88</v>
      </c>
      <c r="B36" s="3" t="s">
        <v>8</v>
      </c>
      <c r="C36" s="3" t="s">
        <v>110</v>
      </c>
      <c r="D36" s="4">
        <v>0.93798</v>
      </c>
      <c r="E36" s="5" t="s">
        <v>14</v>
      </c>
      <c r="F36" s="3" t="s">
        <v>32</v>
      </c>
    </row>
    <row r="37" spans="1:6">
      <c r="A37" s="3" t="s">
        <v>88</v>
      </c>
      <c r="B37" s="3" t="s">
        <v>8</v>
      </c>
      <c r="C37" s="3" t="s">
        <v>35</v>
      </c>
      <c r="D37" s="4">
        <v>3.80028</v>
      </c>
      <c r="E37" s="5" t="s">
        <v>14</v>
      </c>
      <c r="F37" s="3" t="s">
        <v>10</v>
      </c>
    </row>
    <row r="38" spans="1:6">
      <c r="A38" s="3" t="s">
        <v>88</v>
      </c>
      <c r="B38" s="3" t="s">
        <v>8</v>
      </c>
      <c r="C38" s="3" t="s">
        <v>111</v>
      </c>
      <c r="D38" s="4">
        <v>8.38398</v>
      </c>
      <c r="E38" s="5" t="s">
        <v>14</v>
      </c>
      <c r="F38" s="3" t="s">
        <v>10</v>
      </c>
    </row>
    <row r="39" spans="1:6">
      <c r="A39" s="3" t="s">
        <v>88</v>
      </c>
      <c r="B39" s="3" t="s">
        <v>8</v>
      </c>
      <c r="C39" s="3" t="s">
        <v>112</v>
      </c>
      <c r="D39" s="4">
        <v>18.89394</v>
      </c>
      <c r="E39" s="5" t="s">
        <v>14</v>
      </c>
      <c r="F39" s="3" t="s">
        <v>10</v>
      </c>
    </row>
    <row r="40" spans="1:6">
      <c r="A40" s="3" t="s">
        <v>88</v>
      </c>
      <c r="B40" s="3" t="s">
        <v>8</v>
      </c>
      <c r="C40" s="3" t="s">
        <v>40</v>
      </c>
      <c r="D40" s="4">
        <v>5.65404</v>
      </c>
      <c r="E40" s="5" t="s">
        <v>14</v>
      </c>
      <c r="F40" s="3" t="s">
        <v>10</v>
      </c>
    </row>
    <row r="41" spans="1:6">
      <c r="A41" s="3" t="s">
        <v>88</v>
      </c>
      <c r="B41" s="3" t="s">
        <v>8</v>
      </c>
      <c r="C41" s="3" t="s">
        <v>113</v>
      </c>
      <c r="D41" s="4">
        <v>1.0068</v>
      </c>
      <c r="E41" s="5" t="s">
        <v>14</v>
      </c>
      <c r="F41" s="3" t="s">
        <v>32</v>
      </c>
    </row>
    <row r="42" spans="1:6">
      <c r="A42" s="3" t="s">
        <v>88</v>
      </c>
      <c r="B42" s="3" t="s">
        <v>8</v>
      </c>
      <c r="C42" s="3" t="s">
        <v>114</v>
      </c>
      <c r="D42" s="4">
        <v>2.17473</v>
      </c>
      <c r="E42" s="5" t="s">
        <v>14</v>
      </c>
      <c r="F42" s="3" t="s">
        <v>32</v>
      </c>
    </row>
    <row r="43" spans="1:6">
      <c r="A43" s="3" t="s">
        <v>88</v>
      </c>
      <c r="B43" s="3" t="s">
        <v>8</v>
      </c>
      <c r="C43" s="3" t="s">
        <v>115</v>
      </c>
      <c r="D43" s="4">
        <v>2.778795</v>
      </c>
      <c r="E43" s="5" t="s">
        <v>14</v>
      </c>
      <c r="F43" s="3" t="s">
        <v>18</v>
      </c>
    </row>
    <row r="44" spans="1:6">
      <c r="A44" s="3" t="s">
        <v>88</v>
      </c>
      <c r="B44" s="3" t="s">
        <v>8</v>
      </c>
      <c r="C44" s="3" t="s">
        <v>116</v>
      </c>
      <c r="D44" s="4">
        <v>18.4023</v>
      </c>
      <c r="E44" s="5" t="s">
        <v>14</v>
      </c>
      <c r="F44" s="3" t="s">
        <v>10</v>
      </c>
    </row>
    <row r="45" spans="1:6">
      <c r="A45" s="3" t="s">
        <v>88</v>
      </c>
      <c r="B45" s="3" t="s">
        <v>8</v>
      </c>
      <c r="C45" s="3" t="s">
        <v>46</v>
      </c>
      <c r="D45" s="4">
        <v>12.41457</v>
      </c>
      <c r="E45" s="5" t="s">
        <v>14</v>
      </c>
      <c r="F45" s="3" t="s">
        <v>10</v>
      </c>
    </row>
    <row r="46" spans="1:6">
      <c r="A46" s="3" t="s">
        <v>88</v>
      </c>
      <c r="B46" s="3" t="s">
        <v>8</v>
      </c>
      <c r="C46" s="3" t="s">
        <v>117</v>
      </c>
      <c r="D46" s="4">
        <v>134.91579</v>
      </c>
      <c r="E46" s="5" t="s">
        <v>14</v>
      </c>
      <c r="F46" s="3" t="s">
        <v>10</v>
      </c>
    </row>
    <row r="47" spans="1:6">
      <c r="A47" s="3" t="s">
        <v>88</v>
      </c>
      <c r="B47" s="3" t="s">
        <v>8</v>
      </c>
      <c r="C47" s="3" t="s">
        <v>118</v>
      </c>
      <c r="D47" s="4">
        <v>31.463265</v>
      </c>
      <c r="E47" s="5" t="s">
        <v>14</v>
      </c>
      <c r="F47" s="3" t="s">
        <v>10</v>
      </c>
    </row>
    <row r="48" spans="1:6">
      <c r="A48" s="3" t="s">
        <v>88</v>
      </c>
      <c r="B48" s="3" t="s">
        <v>8</v>
      </c>
      <c r="C48" s="3" t="s">
        <v>119</v>
      </c>
      <c r="D48" s="4">
        <v>21.865935</v>
      </c>
      <c r="E48" s="5" t="s">
        <v>14</v>
      </c>
      <c r="F48" s="3" t="s">
        <v>10</v>
      </c>
    </row>
    <row r="49" spans="1:6">
      <c r="A49" s="3" t="s">
        <v>88</v>
      </c>
      <c r="B49" s="3" t="s">
        <v>8</v>
      </c>
      <c r="C49" s="3" t="s">
        <v>120</v>
      </c>
      <c r="D49" s="4">
        <v>8.59986</v>
      </c>
      <c r="E49" s="5" t="s">
        <v>14</v>
      </c>
      <c r="F49" s="3" t="s">
        <v>10</v>
      </c>
    </row>
    <row r="50" spans="1:6">
      <c r="A50" s="3" t="s">
        <v>88</v>
      </c>
      <c r="B50" s="3" t="s">
        <v>8</v>
      </c>
      <c r="C50" s="3" t="s">
        <v>121</v>
      </c>
      <c r="D50" s="4">
        <v>94.356075</v>
      </c>
      <c r="E50" s="5" t="s">
        <v>14</v>
      </c>
      <c r="F50" s="3" t="s">
        <v>10</v>
      </c>
    </row>
    <row r="51" spans="1:6">
      <c r="A51" s="3" t="s">
        <v>88</v>
      </c>
      <c r="B51" s="3" t="s">
        <v>8</v>
      </c>
      <c r="C51" s="3" t="s">
        <v>122</v>
      </c>
      <c r="D51" s="4">
        <v>22.245345</v>
      </c>
      <c r="E51" s="5" t="s">
        <v>14</v>
      </c>
      <c r="F51" s="3" t="s">
        <v>10</v>
      </c>
    </row>
    <row r="52" spans="1:6">
      <c r="A52" s="3" t="s">
        <v>88</v>
      </c>
      <c r="B52" s="3" t="s">
        <v>8</v>
      </c>
      <c r="C52" s="3" t="s">
        <v>123</v>
      </c>
      <c r="D52" s="4">
        <v>125.942445</v>
      </c>
      <c r="E52" s="5" t="s">
        <v>14</v>
      </c>
      <c r="F52" s="3" t="s">
        <v>10</v>
      </c>
    </row>
    <row r="53" spans="1:6">
      <c r="A53" s="3" t="s">
        <v>88</v>
      </c>
      <c r="B53" s="3" t="s">
        <v>8</v>
      </c>
      <c r="C53" s="3" t="s">
        <v>124</v>
      </c>
      <c r="D53" s="4">
        <v>16.769295</v>
      </c>
      <c r="E53" s="5" t="s">
        <v>14</v>
      </c>
      <c r="F53" s="3" t="s">
        <v>10</v>
      </c>
    </row>
    <row r="54" spans="1:6">
      <c r="A54" s="3" t="s">
        <v>88</v>
      </c>
      <c r="B54" s="3" t="s">
        <v>8</v>
      </c>
      <c r="C54" s="3" t="s">
        <v>125</v>
      </c>
      <c r="D54" s="4">
        <v>103.0674</v>
      </c>
      <c r="E54" s="5" t="s">
        <v>14</v>
      </c>
      <c r="F54" s="3" t="s">
        <v>10</v>
      </c>
    </row>
    <row r="55" spans="1:6">
      <c r="A55" s="3" t="s">
        <v>88</v>
      </c>
      <c r="B55" s="3" t="s">
        <v>8</v>
      </c>
      <c r="C55" s="3" t="s">
        <v>126</v>
      </c>
      <c r="D55" s="4">
        <v>13.14792</v>
      </c>
      <c r="E55" s="5" t="s">
        <v>14</v>
      </c>
      <c r="F55" s="3" t="s">
        <v>10</v>
      </c>
    </row>
    <row r="56" spans="1:6">
      <c r="A56" s="3" t="s">
        <v>88</v>
      </c>
      <c r="B56" s="3" t="s">
        <v>8</v>
      </c>
      <c r="C56" s="3" t="s">
        <v>127</v>
      </c>
      <c r="D56" s="4">
        <v>0.652185</v>
      </c>
      <c r="E56" s="5" t="s">
        <v>14</v>
      </c>
      <c r="F56" s="3" t="s">
        <v>18</v>
      </c>
    </row>
    <row r="57" spans="1:6">
      <c r="A57" s="3" t="s">
        <v>88</v>
      </c>
      <c r="B57" s="3" t="s">
        <v>8</v>
      </c>
      <c r="C57" s="3" t="s">
        <v>128</v>
      </c>
      <c r="D57" s="4">
        <v>18.375465</v>
      </c>
      <c r="E57" s="5" t="s">
        <v>14</v>
      </c>
      <c r="F57" s="3" t="s">
        <v>10</v>
      </c>
    </row>
    <row r="58" spans="1:6">
      <c r="A58" s="3" t="s">
        <v>88</v>
      </c>
      <c r="B58" s="3" t="s">
        <v>8</v>
      </c>
      <c r="C58" s="3" t="s">
        <v>129</v>
      </c>
      <c r="D58" s="4">
        <v>15.40446</v>
      </c>
      <c r="E58" s="5" t="s">
        <v>14</v>
      </c>
      <c r="F58" s="3" t="s">
        <v>10</v>
      </c>
    </row>
    <row r="59" spans="1:6">
      <c r="A59" s="3" t="s">
        <v>88</v>
      </c>
      <c r="B59" s="3" t="s">
        <v>8</v>
      </c>
      <c r="C59" s="3" t="s">
        <v>27</v>
      </c>
      <c r="D59" s="4">
        <v>7.918515</v>
      </c>
      <c r="E59" s="5" t="s">
        <v>14</v>
      </c>
      <c r="F59" s="3" t="s">
        <v>10</v>
      </c>
    </row>
    <row r="60" spans="1:6">
      <c r="A60" s="3" t="s">
        <v>88</v>
      </c>
      <c r="B60" s="3" t="s">
        <v>8</v>
      </c>
      <c r="C60" s="3" t="s">
        <v>11</v>
      </c>
      <c r="D60" s="4">
        <v>8.047605</v>
      </c>
      <c r="E60" s="5" t="s">
        <v>14</v>
      </c>
      <c r="F60" s="3" t="s">
        <v>10</v>
      </c>
    </row>
    <row r="61" spans="1:6">
      <c r="A61" s="3" t="s">
        <v>88</v>
      </c>
      <c r="B61" s="3" t="s">
        <v>8</v>
      </c>
      <c r="C61" s="3" t="s">
        <v>59</v>
      </c>
      <c r="D61" s="4">
        <v>3.964395</v>
      </c>
      <c r="E61" s="5" t="s">
        <v>14</v>
      </c>
      <c r="F61" s="3" t="s">
        <v>10</v>
      </c>
    </row>
    <row r="62" spans="1:6">
      <c r="A62" s="3" t="s">
        <v>88</v>
      </c>
      <c r="B62" s="3" t="s">
        <v>8</v>
      </c>
      <c r="C62" s="3" t="s">
        <v>68</v>
      </c>
      <c r="D62" s="4">
        <v>2.37795</v>
      </c>
      <c r="E62" s="5" t="s">
        <v>14</v>
      </c>
      <c r="F62" s="3" t="s">
        <v>32</v>
      </c>
    </row>
    <row r="63" spans="1:6">
      <c r="A63" s="3" t="s">
        <v>88</v>
      </c>
      <c r="B63" s="3" t="s">
        <v>8</v>
      </c>
      <c r="C63" s="3" t="s">
        <v>130</v>
      </c>
      <c r="D63" s="4">
        <v>0.9732</v>
      </c>
      <c r="E63" s="5" t="s">
        <v>14</v>
      </c>
      <c r="F63" s="3" t="s">
        <v>32</v>
      </c>
    </row>
    <row r="64" spans="1:6">
      <c r="A64" s="3" t="s">
        <v>88</v>
      </c>
      <c r="B64" s="3" t="s">
        <v>8</v>
      </c>
      <c r="C64" s="3" t="s">
        <v>9</v>
      </c>
      <c r="D64" s="4">
        <v>10.70562</v>
      </c>
      <c r="E64" s="5" t="s">
        <v>14</v>
      </c>
      <c r="F64" s="3" t="s">
        <v>10</v>
      </c>
    </row>
    <row r="65" spans="1:6">
      <c r="A65" s="3" t="s">
        <v>88</v>
      </c>
      <c r="B65" s="3" t="s">
        <v>8</v>
      </c>
      <c r="C65" s="3" t="s">
        <v>12</v>
      </c>
      <c r="D65" s="4">
        <v>2.06844</v>
      </c>
      <c r="E65" s="5" t="s">
        <v>14</v>
      </c>
      <c r="F65" s="3" t="s">
        <v>10</v>
      </c>
    </row>
    <row r="66" spans="1:6">
      <c r="A66" s="3" t="s">
        <v>88</v>
      </c>
      <c r="B66" s="3" t="s">
        <v>8</v>
      </c>
      <c r="C66" s="3" t="s">
        <v>131</v>
      </c>
      <c r="D66" s="4">
        <v>2.412615</v>
      </c>
      <c r="E66" s="5" t="s">
        <v>14</v>
      </c>
      <c r="F66" s="3" t="s">
        <v>10</v>
      </c>
    </row>
    <row r="67" spans="1:6">
      <c r="A67" s="3" t="s">
        <v>88</v>
      </c>
      <c r="B67" s="3" t="s">
        <v>8</v>
      </c>
      <c r="C67" s="3" t="s">
        <v>57</v>
      </c>
      <c r="D67" s="4">
        <v>1.581225</v>
      </c>
      <c r="E67" s="5" t="s">
        <v>14</v>
      </c>
      <c r="F67" s="3" t="s">
        <v>18</v>
      </c>
    </row>
    <row r="68" spans="1:6">
      <c r="A68" s="3" t="s">
        <v>88</v>
      </c>
      <c r="B68" s="3" t="s">
        <v>8</v>
      </c>
      <c r="C68" s="3" t="s">
        <v>132</v>
      </c>
      <c r="D68" s="4">
        <v>1.942155</v>
      </c>
      <c r="E68" s="5" t="s">
        <v>14</v>
      </c>
      <c r="F68" s="3" t="s">
        <v>18</v>
      </c>
    </row>
    <row r="69" spans="1:6">
      <c r="A69" s="3" t="s">
        <v>88</v>
      </c>
      <c r="B69" s="3" t="s">
        <v>8</v>
      </c>
      <c r="C69" s="3" t="s">
        <v>29</v>
      </c>
      <c r="D69" s="4">
        <v>1.14039</v>
      </c>
      <c r="E69" s="5" t="s">
        <v>14</v>
      </c>
      <c r="F69" s="3" t="s">
        <v>10</v>
      </c>
    </row>
    <row r="70" spans="1:6">
      <c r="A70" s="3" t="s">
        <v>88</v>
      </c>
      <c r="B70" s="3" t="s">
        <v>8</v>
      </c>
      <c r="C70" s="3" t="s">
        <v>133</v>
      </c>
      <c r="D70" s="4">
        <v>1.052085</v>
      </c>
      <c r="E70" s="5" t="s">
        <v>14</v>
      </c>
      <c r="F70" s="3" t="s">
        <v>32</v>
      </c>
    </row>
    <row r="71" spans="1:6">
      <c r="A71" s="3" t="s">
        <v>88</v>
      </c>
      <c r="B71" s="3" t="s">
        <v>8</v>
      </c>
      <c r="C71" s="3" t="s">
        <v>134</v>
      </c>
      <c r="D71" s="4">
        <v>8.41326</v>
      </c>
      <c r="E71" s="5" t="s">
        <v>14</v>
      </c>
      <c r="F71" s="3" t="s">
        <v>32</v>
      </c>
    </row>
    <row r="72" spans="1:6">
      <c r="A72" s="3" t="s">
        <v>88</v>
      </c>
      <c r="B72" s="3" t="s">
        <v>8</v>
      </c>
      <c r="C72" s="3" t="s">
        <v>26</v>
      </c>
      <c r="D72" s="4">
        <v>1.30146</v>
      </c>
      <c r="E72" s="5" t="s">
        <v>14</v>
      </c>
      <c r="F72" s="3" t="s">
        <v>32</v>
      </c>
    </row>
    <row r="73" spans="1:6">
      <c r="A73" s="3" t="s">
        <v>88</v>
      </c>
      <c r="B73" s="3" t="s">
        <v>8</v>
      </c>
      <c r="C73" s="3" t="s">
        <v>65</v>
      </c>
      <c r="D73" s="4">
        <v>1.411605</v>
      </c>
      <c r="E73" s="5" t="s">
        <v>14</v>
      </c>
      <c r="F73" s="3" t="s">
        <v>32</v>
      </c>
    </row>
    <row r="74" spans="1:6">
      <c r="A74" s="3" t="s">
        <v>88</v>
      </c>
      <c r="B74" s="3" t="s">
        <v>8</v>
      </c>
      <c r="C74" s="3" t="s">
        <v>135</v>
      </c>
      <c r="D74" s="4">
        <v>0.655725</v>
      </c>
      <c r="E74" s="5" t="s">
        <v>14</v>
      </c>
      <c r="F74" s="3" t="s">
        <v>18</v>
      </c>
    </row>
    <row r="75" spans="1:6">
      <c r="A75" s="3" t="s">
        <v>88</v>
      </c>
      <c r="B75" s="3" t="s">
        <v>8</v>
      </c>
      <c r="C75" s="3" t="s">
        <v>47</v>
      </c>
      <c r="D75" s="4">
        <v>1.308885</v>
      </c>
      <c r="E75" s="5" t="s">
        <v>14</v>
      </c>
      <c r="F75" s="3" t="s">
        <v>18</v>
      </c>
    </row>
    <row r="76" spans="1:6">
      <c r="A76" s="3" t="s">
        <v>88</v>
      </c>
      <c r="B76" s="3" t="s">
        <v>8</v>
      </c>
      <c r="C76" s="3" t="s">
        <v>136</v>
      </c>
      <c r="D76" s="4">
        <v>2.182425</v>
      </c>
      <c r="E76" s="5" t="s">
        <v>14</v>
      </c>
      <c r="F76" s="3" t="s">
        <v>10</v>
      </c>
    </row>
    <row r="77" spans="1:6">
      <c r="A77" s="3" t="s">
        <v>88</v>
      </c>
      <c r="B77" s="3" t="s">
        <v>8</v>
      </c>
      <c r="C77" s="3" t="s">
        <v>137</v>
      </c>
      <c r="D77" s="4">
        <v>4.15326</v>
      </c>
      <c r="E77" s="5" t="s">
        <v>14</v>
      </c>
      <c r="F77" s="3" t="s">
        <v>18</v>
      </c>
    </row>
    <row r="78" spans="1:6">
      <c r="A78" s="3" t="s">
        <v>88</v>
      </c>
      <c r="B78" s="3" t="s">
        <v>8</v>
      </c>
      <c r="C78" s="3" t="s">
        <v>138</v>
      </c>
      <c r="D78" s="4">
        <v>2.6091</v>
      </c>
      <c r="E78" s="5" t="s">
        <v>14</v>
      </c>
      <c r="F78" s="3" t="s">
        <v>18</v>
      </c>
    </row>
    <row r="79" spans="1:6">
      <c r="A79" s="3" t="s">
        <v>88</v>
      </c>
      <c r="B79" s="3" t="s">
        <v>8</v>
      </c>
      <c r="C79" s="3" t="s">
        <v>139</v>
      </c>
      <c r="D79" s="4">
        <v>2.247285</v>
      </c>
      <c r="E79" s="5" t="s">
        <v>14</v>
      </c>
      <c r="F79" s="3" t="s">
        <v>10</v>
      </c>
    </row>
    <row r="80" spans="1:6">
      <c r="A80" s="3" t="s">
        <v>88</v>
      </c>
      <c r="B80" s="3" t="s">
        <v>8</v>
      </c>
      <c r="C80" s="3" t="s">
        <v>140</v>
      </c>
      <c r="D80" s="4">
        <v>4.2003</v>
      </c>
      <c r="E80" s="5" t="s">
        <v>14</v>
      </c>
      <c r="F80" s="3" t="s">
        <v>32</v>
      </c>
    </row>
    <row r="81" spans="1:6">
      <c r="A81" s="3" t="s">
        <v>88</v>
      </c>
      <c r="B81" s="3" t="s">
        <v>8</v>
      </c>
      <c r="C81" s="3" t="s">
        <v>69</v>
      </c>
      <c r="D81" s="4">
        <v>1.172025</v>
      </c>
      <c r="E81" s="5" t="s">
        <v>14</v>
      </c>
      <c r="F81" s="3" t="s">
        <v>32</v>
      </c>
    </row>
    <row r="82" spans="1:6">
      <c r="A82" s="3" t="s">
        <v>88</v>
      </c>
      <c r="B82" s="3" t="s">
        <v>8</v>
      </c>
      <c r="C82" s="3" t="s">
        <v>141</v>
      </c>
      <c r="D82" s="4">
        <v>1.123215</v>
      </c>
      <c r="E82" s="5" t="s">
        <v>14</v>
      </c>
      <c r="F82" s="3" t="s">
        <v>10</v>
      </c>
    </row>
    <row r="83" spans="1:6">
      <c r="A83" s="3" t="s">
        <v>88</v>
      </c>
      <c r="B83" s="3" t="s">
        <v>8</v>
      </c>
      <c r="C83" s="3" t="s">
        <v>142</v>
      </c>
      <c r="D83" s="4">
        <v>1.163625</v>
      </c>
      <c r="E83" s="5" t="s">
        <v>14</v>
      </c>
      <c r="F83" s="3" t="s">
        <v>10</v>
      </c>
    </row>
    <row r="84" spans="1:6">
      <c r="A84" s="3" t="s">
        <v>88</v>
      </c>
      <c r="B84" s="3" t="s">
        <v>8</v>
      </c>
      <c r="C84" s="3" t="s">
        <v>143</v>
      </c>
      <c r="D84" s="4">
        <v>2.130015</v>
      </c>
      <c r="E84" s="5" t="s">
        <v>14</v>
      </c>
      <c r="F84" s="3" t="s">
        <v>10</v>
      </c>
    </row>
    <row r="85" spans="1:6">
      <c r="A85" s="3" t="s">
        <v>88</v>
      </c>
      <c r="B85" s="3" t="s">
        <v>8</v>
      </c>
      <c r="C85" s="3" t="s">
        <v>33</v>
      </c>
      <c r="D85" s="4">
        <v>1.530045</v>
      </c>
      <c r="E85" s="5" t="s">
        <v>14</v>
      </c>
      <c r="F85" s="3" t="s">
        <v>10</v>
      </c>
    </row>
    <row r="86" spans="1:6">
      <c r="A86" s="3" t="s">
        <v>88</v>
      </c>
      <c r="B86" s="3" t="s">
        <v>8</v>
      </c>
      <c r="C86" s="3" t="s">
        <v>144</v>
      </c>
      <c r="D86" s="4">
        <v>1.99023</v>
      </c>
      <c r="E86" s="5" t="s">
        <v>14</v>
      </c>
      <c r="F86" s="3" t="s">
        <v>18</v>
      </c>
    </row>
    <row r="87" spans="1:6">
      <c r="A87" s="3" t="s">
        <v>88</v>
      </c>
      <c r="B87" s="3" t="s">
        <v>8</v>
      </c>
      <c r="C87" s="3" t="s">
        <v>145</v>
      </c>
      <c r="D87" s="4">
        <v>8.31906</v>
      </c>
      <c r="E87" s="5" t="s">
        <v>14</v>
      </c>
      <c r="F87" s="3" t="s">
        <v>10</v>
      </c>
    </row>
    <row r="88" spans="1:6">
      <c r="A88" s="3" t="s">
        <v>88</v>
      </c>
      <c r="B88" s="3" t="s">
        <v>8</v>
      </c>
      <c r="C88" s="3" t="s">
        <v>146</v>
      </c>
      <c r="D88" s="4">
        <v>11.20485</v>
      </c>
      <c r="E88" s="5" t="s">
        <v>14</v>
      </c>
      <c r="F88" s="3" t="s">
        <v>10</v>
      </c>
    </row>
    <row r="89" spans="1:6">
      <c r="A89" s="3" t="s">
        <v>88</v>
      </c>
      <c r="B89" s="3" t="s">
        <v>8</v>
      </c>
      <c r="C89" s="3" t="s">
        <v>147</v>
      </c>
      <c r="D89" s="4">
        <v>3.538185</v>
      </c>
      <c r="E89" s="5" t="s">
        <v>14</v>
      </c>
      <c r="F89" s="3" t="s">
        <v>32</v>
      </c>
    </row>
    <row r="90" spans="1:6">
      <c r="A90" s="3" t="s">
        <v>88</v>
      </c>
      <c r="B90" s="3" t="s">
        <v>8</v>
      </c>
      <c r="C90" s="3" t="s">
        <v>148</v>
      </c>
      <c r="D90" s="4">
        <v>0.715185</v>
      </c>
      <c r="E90" s="5" t="s">
        <v>14</v>
      </c>
      <c r="F90" s="3" t="s">
        <v>10</v>
      </c>
    </row>
    <row r="91" spans="1:6">
      <c r="A91" s="3" t="s">
        <v>88</v>
      </c>
      <c r="B91" s="3" t="s">
        <v>8</v>
      </c>
      <c r="C91" s="3" t="s">
        <v>149</v>
      </c>
      <c r="D91" s="4">
        <v>1.46694</v>
      </c>
      <c r="E91" s="5" t="s">
        <v>14</v>
      </c>
      <c r="F91" s="3" t="s">
        <v>10</v>
      </c>
    </row>
    <row r="92" spans="1:6">
      <c r="A92" s="3" t="s">
        <v>88</v>
      </c>
      <c r="B92" s="3" t="s">
        <v>8</v>
      </c>
      <c r="C92" s="3" t="s">
        <v>150</v>
      </c>
      <c r="D92" s="4">
        <v>14.110275</v>
      </c>
      <c r="E92" s="5" t="s">
        <v>14</v>
      </c>
      <c r="F92" s="3" t="s">
        <v>10</v>
      </c>
    </row>
    <row r="93" spans="1:6">
      <c r="A93" s="3" t="s">
        <v>88</v>
      </c>
      <c r="B93" s="3" t="s">
        <v>8</v>
      </c>
      <c r="C93" s="3" t="s">
        <v>151</v>
      </c>
      <c r="D93" s="4">
        <v>7.884315</v>
      </c>
      <c r="E93" s="5" t="s">
        <v>14</v>
      </c>
      <c r="F93" s="3" t="s">
        <v>10</v>
      </c>
    </row>
    <row r="94" spans="1:6">
      <c r="A94" s="3" t="s">
        <v>88</v>
      </c>
      <c r="B94" s="3" t="s">
        <v>8</v>
      </c>
      <c r="C94" s="3" t="s">
        <v>64</v>
      </c>
      <c r="D94" s="4">
        <v>16.195185</v>
      </c>
      <c r="E94" s="5" t="s">
        <v>14</v>
      </c>
      <c r="F94" s="3" t="s">
        <v>10</v>
      </c>
    </row>
    <row r="95" spans="1:6">
      <c r="A95" s="3" t="s">
        <v>88</v>
      </c>
      <c r="B95" s="3" t="s">
        <v>8</v>
      </c>
      <c r="C95" s="3" t="s">
        <v>152</v>
      </c>
      <c r="D95" s="4">
        <v>1.781655</v>
      </c>
      <c r="E95" s="5" t="s">
        <v>14</v>
      </c>
      <c r="F95" s="3" t="s">
        <v>32</v>
      </c>
    </row>
    <row r="96" spans="1:6">
      <c r="A96" s="3" t="s">
        <v>88</v>
      </c>
      <c r="B96" s="3" t="s">
        <v>8</v>
      </c>
      <c r="C96" s="3" t="s">
        <v>16</v>
      </c>
      <c r="D96" s="4">
        <v>0.957705</v>
      </c>
      <c r="E96" s="5" t="s">
        <v>14</v>
      </c>
      <c r="F96" s="3" t="s">
        <v>32</v>
      </c>
    </row>
    <row r="97" spans="1:6">
      <c r="A97" s="3" t="s">
        <v>88</v>
      </c>
      <c r="B97" s="3" t="s">
        <v>8</v>
      </c>
      <c r="C97" s="3" t="s">
        <v>153</v>
      </c>
      <c r="D97" s="4">
        <v>1.62264</v>
      </c>
      <c r="E97" s="5" t="s">
        <v>14</v>
      </c>
      <c r="F97" s="3" t="s">
        <v>10</v>
      </c>
    </row>
    <row r="98" spans="1:6">
      <c r="A98" s="3" t="s">
        <v>88</v>
      </c>
      <c r="B98" s="3" t="s">
        <v>8</v>
      </c>
      <c r="C98" s="3" t="s">
        <v>154</v>
      </c>
      <c r="D98" s="4">
        <v>1.43484</v>
      </c>
      <c r="E98" s="5" t="s">
        <v>14</v>
      </c>
      <c r="F98" s="3" t="s">
        <v>10</v>
      </c>
    </row>
    <row r="99" spans="1:6">
      <c r="A99" s="3" t="s">
        <v>88</v>
      </c>
      <c r="B99" s="3" t="s">
        <v>8</v>
      </c>
      <c r="C99" s="3" t="s">
        <v>155</v>
      </c>
      <c r="D99" s="4">
        <v>0.791625</v>
      </c>
      <c r="E99" s="5" t="s">
        <v>14</v>
      </c>
      <c r="F99" s="3" t="s">
        <v>32</v>
      </c>
    </row>
    <row r="100" spans="1:6">
      <c r="A100" s="3" t="s">
        <v>88</v>
      </c>
      <c r="B100" s="3" t="s">
        <v>8</v>
      </c>
      <c r="C100" s="3" t="s">
        <v>87</v>
      </c>
      <c r="D100" s="4">
        <v>0.52308</v>
      </c>
      <c r="E100" s="5" t="s">
        <v>14</v>
      </c>
      <c r="F100" s="3" t="s">
        <v>10</v>
      </c>
    </row>
    <row r="101" spans="1:6">
      <c r="A101" s="3" t="s">
        <v>88</v>
      </c>
      <c r="B101" s="3" t="s">
        <v>8</v>
      </c>
      <c r="C101" s="3" t="s">
        <v>86</v>
      </c>
      <c r="D101" s="4">
        <v>4.67145</v>
      </c>
      <c r="E101" s="5" t="s">
        <v>14</v>
      </c>
      <c r="F101" s="3" t="s">
        <v>10</v>
      </c>
    </row>
    <row r="102" spans="1:6">
      <c r="A102" s="3" t="s">
        <v>88</v>
      </c>
      <c r="B102" s="3" t="s">
        <v>8</v>
      </c>
      <c r="C102" s="3" t="s">
        <v>28</v>
      </c>
      <c r="D102" s="4">
        <v>1.301325</v>
      </c>
      <c r="E102" s="5" t="s">
        <v>14</v>
      </c>
      <c r="F102" s="3" t="s">
        <v>10</v>
      </c>
    </row>
    <row r="103" spans="1:6">
      <c r="A103" s="3" t="s">
        <v>88</v>
      </c>
      <c r="B103" s="3" t="s">
        <v>8</v>
      </c>
      <c r="C103" s="3" t="s">
        <v>156</v>
      </c>
      <c r="D103" s="4">
        <v>1.596315</v>
      </c>
      <c r="E103" s="5" t="s">
        <v>14</v>
      </c>
      <c r="F103" s="3" t="s">
        <v>18</v>
      </c>
    </row>
    <row r="104" spans="1:6">
      <c r="A104" s="3" t="s">
        <v>88</v>
      </c>
      <c r="B104" s="3" t="s">
        <v>8</v>
      </c>
      <c r="C104" s="3" t="s">
        <v>44</v>
      </c>
      <c r="D104" s="4">
        <v>2.275485</v>
      </c>
      <c r="E104" s="5" t="s">
        <v>14</v>
      </c>
      <c r="F104" s="3" t="s">
        <v>18</v>
      </c>
    </row>
    <row r="105" spans="1:6">
      <c r="A105" s="3" t="s">
        <v>88</v>
      </c>
      <c r="B105" s="3" t="s">
        <v>8</v>
      </c>
      <c r="C105" s="3" t="s">
        <v>157</v>
      </c>
      <c r="D105" s="4">
        <v>8.097495</v>
      </c>
      <c r="E105" s="5" t="s">
        <v>14</v>
      </c>
      <c r="F105" s="3" t="s">
        <v>10</v>
      </c>
    </row>
    <row r="106" spans="1:6">
      <c r="A106" s="3" t="s">
        <v>88</v>
      </c>
      <c r="B106" s="3" t="s">
        <v>8</v>
      </c>
      <c r="C106" s="3" t="s">
        <v>158</v>
      </c>
      <c r="D106" s="4">
        <v>1.51419</v>
      </c>
      <c r="E106" s="5" t="s">
        <v>14</v>
      </c>
      <c r="F106" s="3" t="s">
        <v>10</v>
      </c>
    </row>
    <row r="107" spans="1:6">
      <c r="A107" s="3" t="s">
        <v>88</v>
      </c>
      <c r="B107" s="3" t="s">
        <v>8</v>
      </c>
      <c r="C107" s="3" t="s">
        <v>159</v>
      </c>
      <c r="D107" s="4">
        <v>0.61362</v>
      </c>
      <c r="E107" s="5" t="s">
        <v>14</v>
      </c>
      <c r="F107" s="3" t="s">
        <v>18</v>
      </c>
    </row>
    <row r="108" spans="1:6">
      <c r="A108" s="6"/>
      <c r="B108" s="6"/>
      <c r="C108" s="6"/>
      <c r="D108" s="7">
        <f>SUM(D3:D107)</f>
        <v>999.88947</v>
      </c>
      <c r="E108" s="6"/>
      <c r="F108" s="6"/>
    </row>
  </sheetData>
  <mergeCells count="1">
    <mergeCell ref="A1:F1"/>
  </mergeCells>
  <pageMargins left="0.7" right="0.7" top="0.275" bottom="0.196527777777778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K33" sqref="K33"/>
    </sheetView>
  </sheetViews>
  <sheetFormatPr defaultColWidth="9" defaultRowHeight="13.5" outlineLevelCol="5"/>
  <cols>
    <col min="1" max="1" width="17.875" style="1" customWidth="1"/>
    <col min="2" max="2" width="9" style="1"/>
    <col min="3" max="3" width="11.375" style="1" customWidth="1"/>
    <col min="4" max="4" width="13.125" style="1" customWidth="1"/>
    <col min="5" max="5" width="9" style="1"/>
    <col min="6" max="6" width="12.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160</v>
      </c>
      <c r="B3" s="3" t="s">
        <v>8</v>
      </c>
      <c r="C3" s="3" t="s">
        <v>161</v>
      </c>
      <c r="D3" s="4">
        <v>1.343715</v>
      </c>
      <c r="E3" s="5"/>
      <c r="F3" s="3" t="s">
        <v>10</v>
      </c>
    </row>
    <row r="4" spans="1:6">
      <c r="A4" s="3" t="s">
        <v>160</v>
      </c>
      <c r="B4" s="3" t="s">
        <v>8</v>
      </c>
      <c r="C4" s="3" t="s">
        <v>114</v>
      </c>
      <c r="D4" s="4">
        <v>0.60225</v>
      </c>
      <c r="E4" s="5"/>
      <c r="F4" s="3" t="s">
        <v>10</v>
      </c>
    </row>
    <row r="5" spans="1:6">
      <c r="A5" s="3" t="s">
        <v>160</v>
      </c>
      <c r="B5" s="3" t="s">
        <v>8</v>
      </c>
      <c r="C5" s="3" t="s">
        <v>58</v>
      </c>
      <c r="D5" s="4">
        <v>0.784815</v>
      </c>
      <c r="E5" s="5"/>
      <c r="F5" s="3" t="s">
        <v>10</v>
      </c>
    </row>
    <row r="6" spans="1:6">
      <c r="A6" s="3" t="s">
        <v>160</v>
      </c>
      <c r="B6" s="3" t="s">
        <v>8</v>
      </c>
      <c r="C6" s="3" t="s">
        <v>74</v>
      </c>
      <c r="D6" s="4">
        <v>4.771215</v>
      </c>
      <c r="E6" s="5" t="s">
        <v>14</v>
      </c>
      <c r="F6" s="3" t="s">
        <v>10</v>
      </c>
    </row>
    <row r="7" spans="1:6">
      <c r="A7" s="3" t="s">
        <v>160</v>
      </c>
      <c r="B7" s="3" t="s">
        <v>8</v>
      </c>
      <c r="C7" s="3" t="s">
        <v>138</v>
      </c>
      <c r="D7" s="4">
        <v>42.39135</v>
      </c>
      <c r="E7" s="5" t="s">
        <v>14</v>
      </c>
      <c r="F7" s="3" t="s">
        <v>10</v>
      </c>
    </row>
    <row r="8" spans="1:6">
      <c r="A8" s="3" t="s">
        <v>160</v>
      </c>
      <c r="B8" s="3" t="s">
        <v>8</v>
      </c>
      <c r="C8" s="3" t="s">
        <v>92</v>
      </c>
      <c r="D8" s="4">
        <v>2.189625</v>
      </c>
      <c r="E8" s="5" t="s">
        <v>14</v>
      </c>
      <c r="F8" s="3" t="s">
        <v>10</v>
      </c>
    </row>
    <row r="9" spans="1:6">
      <c r="A9" s="3" t="s">
        <v>160</v>
      </c>
      <c r="B9" s="3" t="s">
        <v>8</v>
      </c>
      <c r="C9" s="3" t="s">
        <v>67</v>
      </c>
      <c r="D9" s="4">
        <v>1.025655</v>
      </c>
      <c r="E9" s="5" t="s">
        <v>14</v>
      </c>
      <c r="F9" s="3" t="s">
        <v>10</v>
      </c>
    </row>
    <row r="10" spans="1:6">
      <c r="A10" s="3" t="s">
        <v>160</v>
      </c>
      <c r="B10" s="3" t="s">
        <v>8</v>
      </c>
      <c r="C10" s="3" t="s">
        <v>68</v>
      </c>
      <c r="D10" s="4">
        <v>3.361605</v>
      </c>
      <c r="E10" s="5" t="s">
        <v>14</v>
      </c>
      <c r="F10" s="3" t="s">
        <v>10</v>
      </c>
    </row>
    <row r="11" spans="1:6">
      <c r="A11" s="3" t="s">
        <v>160</v>
      </c>
      <c r="B11" s="3" t="s">
        <v>8</v>
      </c>
      <c r="C11" s="3" t="s">
        <v>130</v>
      </c>
      <c r="D11" s="4">
        <v>70.3221</v>
      </c>
      <c r="E11" s="5" t="s">
        <v>14</v>
      </c>
      <c r="F11" s="3" t="s">
        <v>10</v>
      </c>
    </row>
    <row r="12" spans="1:6">
      <c r="A12" s="3" t="s">
        <v>160</v>
      </c>
      <c r="B12" s="3" t="s">
        <v>8</v>
      </c>
      <c r="C12" s="3" t="s">
        <v>113</v>
      </c>
      <c r="D12" s="4">
        <v>69.29295</v>
      </c>
      <c r="E12" s="5" t="s">
        <v>14</v>
      </c>
      <c r="F12" s="3" t="s">
        <v>10</v>
      </c>
    </row>
    <row r="13" spans="1:6">
      <c r="A13" s="3" t="s">
        <v>160</v>
      </c>
      <c r="B13" s="3" t="s">
        <v>8</v>
      </c>
      <c r="C13" s="3" t="s">
        <v>62</v>
      </c>
      <c r="D13" s="4">
        <v>4.63002</v>
      </c>
      <c r="E13" s="5" t="s">
        <v>14</v>
      </c>
      <c r="F13" s="3" t="s">
        <v>10</v>
      </c>
    </row>
    <row r="14" spans="1:6">
      <c r="A14" s="3" t="s">
        <v>160</v>
      </c>
      <c r="B14" s="3" t="s">
        <v>8</v>
      </c>
      <c r="C14" s="3" t="s">
        <v>63</v>
      </c>
      <c r="D14" s="4">
        <v>2.328675</v>
      </c>
      <c r="E14" s="5" t="s">
        <v>14</v>
      </c>
      <c r="F14" s="3" t="s">
        <v>10</v>
      </c>
    </row>
    <row r="15" spans="1:6">
      <c r="A15" s="3" t="s">
        <v>160</v>
      </c>
      <c r="B15" s="3" t="s">
        <v>8</v>
      </c>
      <c r="C15" s="3" t="s">
        <v>60</v>
      </c>
      <c r="D15" s="4">
        <v>4.69752</v>
      </c>
      <c r="E15" s="5" t="s">
        <v>14</v>
      </c>
      <c r="F15" s="3" t="s">
        <v>10</v>
      </c>
    </row>
    <row r="16" spans="1:6">
      <c r="A16" s="3" t="s">
        <v>160</v>
      </c>
      <c r="B16" s="3" t="s">
        <v>8</v>
      </c>
      <c r="C16" s="3" t="s">
        <v>162</v>
      </c>
      <c r="D16" s="4">
        <v>2.548275</v>
      </c>
      <c r="E16" s="5" t="s">
        <v>14</v>
      </c>
      <c r="F16" s="3" t="s">
        <v>10</v>
      </c>
    </row>
    <row r="17" spans="1:6">
      <c r="A17" s="3" t="s">
        <v>160</v>
      </c>
      <c r="B17" s="3" t="s">
        <v>8</v>
      </c>
      <c r="C17" s="3" t="s">
        <v>44</v>
      </c>
      <c r="D17" s="4">
        <v>2.88438</v>
      </c>
      <c r="E17" s="5" t="s">
        <v>14</v>
      </c>
      <c r="F17" s="3" t="s">
        <v>10</v>
      </c>
    </row>
    <row r="18" spans="1:6">
      <c r="A18" s="3" t="s">
        <v>160</v>
      </c>
      <c r="B18" s="3" t="s">
        <v>8</v>
      </c>
      <c r="C18" s="3" t="s">
        <v>44</v>
      </c>
      <c r="D18" s="4">
        <f>15+0.233895</f>
        <v>15.233895</v>
      </c>
      <c r="E18" s="5" t="s">
        <v>14</v>
      </c>
      <c r="F18" s="3" t="s">
        <v>10</v>
      </c>
    </row>
    <row r="19" spans="1:6">
      <c r="A19" s="3" t="s">
        <v>160</v>
      </c>
      <c r="B19" s="3" t="s">
        <v>8</v>
      </c>
      <c r="C19" s="3" t="s">
        <v>163</v>
      </c>
      <c r="D19" s="5">
        <v>6.76851</v>
      </c>
      <c r="E19" s="3" t="s">
        <v>73</v>
      </c>
      <c r="F19" s="3" t="s">
        <v>10</v>
      </c>
    </row>
    <row r="20" spans="1:6">
      <c r="A20" s="3" t="s">
        <v>160</v>
      </c>
      <c r="B20" s="3" t="s">
        <v>8</v>
      </c>
      <c r="C20" s="3" t="s">
        <v>152</v>
      </c>
      <c r="D20" s="5">
        <v>55.31592</v>
      </c>
      <c r="E20" s="3" t="s">
        <v>73</v>
      </c>
      <c r="F20" s="3" t="s">
        <v>10</v>
      </c>
    </row>
    <row r="21" spans="1:6">
      <c r="A21" s="3" t="s">
        <v>160</v>
      </c>
      <c r="B21" s="3" t="s">
        <v>8</v>
      </c>
      <c r="C21" s="3" t="s">
        <v>79</v>
      </c>
      <c r="D21" s="5">
        <v>1.49694</v>
      </c>
      <c r="E21" s="3" t="s">
        <v>73</v>
      </c>
      <c r="F21" s="3" t="s">
        <v>10</v>
      </c>
    </row>
    <row r="22" spans="1:6">
      <c r="A22" s="3" t="s">
        <v>160</v>
      </c>
      <c r="B22" s="3" t="s">
        <v>8</v>
      </c>
      <c r="C22" s="3" t="s">
        <v>24</v>
      </c>
      <c r="D22" s="5">
        <v>1.676565</v>
      </c>
      <c r="E22" s="3" t="s">
        <v>73</v>
      </c>
      <c r="F22" s="3" t="s">
        <v>10</v>
      </c>
    </row>
    <row r="23" spans="1:6">
      <c r="A23" s="3" t="s">
        <v>160</v>
      </c>
      <c r="B23" s="3" t="s">
        <v>8</v>
      </c>
      <c r="C23" s="3" t="s">
        <v>39</v>
      </c>
      <c r="D23" s="5">
        <v>55.03461</v>
      </c>
      <c r="E23" s="3" t="s">
        <v>73</v>
      </c>
      <c r="F23" s="3" t="s">
        <v>10</v>
      </c>
    </row>
    <row r="24" spans="1:6">
      <c r="A24" s="3" t="s">
        <v>160</v>
      </c>
      <c r="B24" s="3" t="s">
        <v>8</v>
      </c>
      <c r="C24" s="3" t="s">
        <v>61</v>
      </c>
      <c r="D24" s="5">
        <v>0.89127</v>
      </c>
      <c r="E24" s="3" t="s">
        <v>73</v>
      </c>
      <c r="F24" s="3" t="s">
        <v>10</v>
      </c>
    </row>
    <row r="25" spans="1:6">
      <c r="A25" s="6"/>
      <c r="B25" s="6"/>
      <c r="C25" s="6"/>
      <c r="D25" s="7">
        <f>SUM(D3:D24)</f>
        <v>349.59186</v>
      </c>
      <c r="E25" s="6"/>
      <c r="F25" s="6"/>
    </row>
  </sheetData>
  <mergeCells count="1">
    <mergeCell ref="A1:F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K33" sqref="K33"/>
    </sheetView>
  </sheetViews>
  <sheetFormatPr defaultColWidth="9" defaultRowHeight="13.5" outlineLevelRow="2" outlineLevelCol="5"/>
  <cols>
    <col min="1" max="1" width="16" customWidth="1"/>
    <col min="4" max="4" width="12.25" customWidth="1"/>
    <col min="6" max="6" width="13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10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0" t="s">
        <v>6</v>
      </c>
    </row>
    <row r="3" spans="1:6">
      <c r="A3" s="10" t="s">
        <v>164</v>
      </c>
      <c r="B3" s="10" t="s">
        <v>8</v>
      </c>
      <c r="C3" s="10" t="s">
        <v>17</v>
      </c>
      <c r="D3" s="11">
        <v>6.72624</v>
      </c>
      <c r="E3" s="12" t="s">
        <v>14</v>
      </c>
      <c r="F3" s="10" t="s">
        <v>32</v>
      </c>
    </row>
  </sheetData>
  <mergeCells count="1">
    <mergeCell ref="A1:F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K33" sqref="K33"/>
    </sheetView>
  </sheetViews>
  <sheetFormatPr defaultColWidth="9" defaultRowHeight="13.5" outlineLevelRow="4" outlineLevelCol="5"/>
  <cols>
    <col min="1" max="1" width="18.375" style="1" customWidth="1"/>
    <col min="2" max="3" width="9" style="1"/>
    <col min="4" max="4" width="14" style="1" customWidth="1"/>
    <col min="5" max="5" width="9" style="1"/>
    <col min="6" max="6" width="11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165</v>
      </c>
      <c r="B3" s="3" t="s">
        <v>8</v>
      </c>
      <c r="C3" s="3" t="s">
        <v>51</v>
      </c>
      <c r="D3" s="4">
        <v>20.438325</v>
      </c>
      <c r="E3" s="5" t="s">
        <v>14</v>
      </c>
      <c r="F3" s="3" t="s">
        <v>10</v>
      </c>
    </row>
    <row r="4" spans="1:6">
      <c r="A4" s="3" t="s">
        <v>165</v>
      </c>
      <c r="B4" s="3" t="s">
        <v>8</v>
      </c>
      <c r="C4" s="3" t="s">
        <v>51</v>
      </c>
      <c r="D4" s="4">
        <v>2.608125</v>
      </c>
      <c r="E4" s="5" t="s">
        <v>14</v>
      </c>
      <c r="F4" s="3" t="s">
        <v>10</v>
      </c>
    </row>
    <row r="5" spans="1:6">
      <c r="A5" s="6"/>
      <c r="B5" s="6"/>
      <c r="C5" s="6"/>
      <c r="D5" s="7">
        <f>SUM(D3:D4)</f>
        <v>23.04645</v>
      </c>
      <c r="E5" s="6"/>
      <c r="F5" s="6"/>
    </row>
  </sheetData>
  <mergeCells count="1">
    <mergeCell ref="A1:F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K33" sqref="K33"/>
    </sheetView>
  </sheetViews>
  <sheetFormatPr defaultColWidth="9" defaultRowHeight="13.5" outlineLevelCol="5"/>
  <cols>
    <col min="1" max="1" width="19" style="1" customWidth="1"/>
    <col min="2" max="3" width="9" style="1"/>
    <col min="4" max="4" width="13.125" style="1" customWidth="1"/>
    <col min="5" max="5" width="11.125" style="1" customWidth="1"/>
    <col min="6" max="6" width="12.62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166</v>
      </c>
      <c r="B3" s="3" t="s">
        <v>8</v>
      </c>
      <c r="C3" s="3" t="s">
        <v>15</v>
      </c>
      <c r="D3" s="4">
        <v>2.960775</v>
      </c>
      <c r="E3" s="5" t="s">
        <v>14</v>
      </c>
      <c r="F3" s="3" t="s">
        <v>10</v>
      </c>
    </row>
    <row r="4" spans="1:6">
      <c r="A4" s="3" t="s">
        <v>166</v>
      </c>
      <c r="B4" s="3" t="s">
        <v>8</v>
      </c>
      <c r="C4" s="3" t="s">
        <v>67</v>
      </c>
      <c r="D4" s="4">
        <v>9.85404</v>
      </c>
      <c r="E4" s="5" t="s">
        <v>14</v>
      </c>
      <c r="F4" s="3" t="s">
        <v>10</v>
      </c>
    </row>
    <row r="5" spans="1:6">
      <c r="A5" s="3" t="s">
        <v>166</v>
      </c>
      <c r="B5" s="3" t="s">
        <v>8</v>
      </c>
      <c r="C5" s="3" t="s">
        <v>92</v>
      </c>
      <c r="D5" s="4">
        <v>13.986705</v>
      </c>
      <c r="E5" s="5" t="s">
        <v>14</v>
      </c>
      <c r="F5" s="3" t="s">
        <v>10</v>
      </c>
    </row>
    <row r="6" spans="1:6">
      <c r="A6" s="3" t="s">
        <v>166</v>
      </c>
      <c r="B6" s="3" t="s">
        <v>8</v>
      </c>
      <c r="C6" s="3" t="s">
        <v>20</v>
      </c>
      <c r="D6" s="4">
        <v>2.1594</v>
      </c>
      <c r="E6" s="5" t="s">
        <v>14</v>
      </c>
      <c r="F6" s="3" t="s">
        <v>10</v>
      </c>
    </row>
    <row r="7" spans="1:6">
      <c r="A7" s="3" t="s">
        <v>166</v>
      </c>
      <c r="B7" s="3" t="s">
        <v>8</v>
      </c>
      <c r="C7" s="3" t="s">
        <v>50</v>
      </c>
      <c r="D7" s="4">
        <v>2.73345</v>
      </c>
      <c r="E7" s="5" t="s">
        <v>14</v>
      </c>
      <c r="F7" s="3" t="s">
        <v>10</v>
      </c>
    </row>
    <row r="8" spans="1:6">
      <c r="A8" s="3" t="s">
        <v>166</v>
      </c>
      <c r="B8" s="3" t="s">
        <v>8</v>
      </c>
      <c r="C8" s="3" t="s">
        <v>59</v>
      </c>
      <c r="D8" s="4">
        <v>2.50221</v>
      </c>
      <c r="E8" s="5" t="s">
        <v>14</v>
      </c>
      <c r="F8" s="3" t="s">
        <v>18</v>
      </c>
    </row>
    <row r="9" spans="1:6">
      <c r="A9" s="3" t="s">
        <v>166</v>
      </c>
      <c r="B9" s="3" t="s">
        <v>8</v>
      </c>
      <c r="C9" s="3" t="s">
        <v>167</v>
      </c>
      <c r="D9" s="4">
        <v>2.83482</v>
      </c>
      <c r="E9" s="5" t="s">
        <v>14</v>
      </c>
      <c r="F9" s="3" t="s">
        <v>10</v>
      </c>
    </row>
    <row r="10" spans="1:6">
      <c r="A10" s="3" t="s">
        <v>166</v>
      </c>
      <c r="B10" s="3" t="s">
        <v>8</v>
      </c>
      <c r="C10" s="3" t="s">
        <v>104</v>
      </c>
      <c r="D10" s="4">
        <v>0.849405</v>
      </c>
      <c r="E10" s="5" t="s">
        <v>14</v>
      </c>
      <c r="F10" s="3" t="s">
        <v>10</v>
      </c>
    </row>
    <row r="11" spans="1:6">
      <c r="A11" s="3" t="s">
        <v>166</v>
      </c>
      <c r="B11" s="3" t="s">
        <v>8</v>
      </c>
      <c r="C11" s="3" t="s">
        <v>163</v>
      </c>
      <c r="D11" s="4">
        <v>1.245855</v>
      </c>
      <c r="E11" s="5" t="s">
        <v>14</v>
      </c>
      <c r="F11" s="3" t="s">
        <v>10</v>
      </c>
    </row>
    <row r="12" spans="1:6">
      <c r="A12" s="3" t="s">
        <v>166</v>
      </c>
      <c r="B12" s="3" t="s">
        <v>8</v>
      </c>
      <c r="C12" s="3" t="s">
        <v>168</v>
      </c>
      <c r="D12" s="4">
        <v>27.97899</v>
      </c>
      <c r="E12" s="5" t="s">
        <v>14</v>
      </c>
      <c r="F12" s="3" t="s">
        <v>10</v>
      </c>
    </row>
    <row r="13" spans="1:6">
      <c r="A13" s="3" t="s">
        <v>166</v>
      </c>
      <c r="B13" s="3" t="s">
        <v>8</v>
      </c>
      <c r="C13" s="3" t="s">
        <v>169</v>
      </c>
      <c r="D13" s="4">
        <v>6.2172</v>
      </c>
      <c r="E13" s="5" t="s">
        <v>14</v>
      </c>
      <c r="F13" s="3" t="s">
        <v>10</v>
      </c>
    </row>
    <row r="14" spans="1:6">
      <c r="A14" s="3" t="s">
        <v>166</v>
      </c>
      <c r="B14" s="3" t="s">
        <v>8</v>
      </c>
      <c r="C14" s="3" t="s">
        <v>43</v>
      </c>
      <c r="D14" s="4">
        <v>1.19625</v>
      </c>
      <c r="E14" s="5" t="s">
        <v>14</v>
      </c>
      <c r="F14" s="3" t="s">
        <v>10</v>
      </c>
    </row>
    <row r="15" spans="1:6">
      <c r="A15" s="3" t="s">
        <v>166</v>
      </c>
      <c r="B15" s="3" t="s">
        <v>8</v>
      </c>
      <c r="C15" s="3" t="s">
        <v>90</v>
      </c>
      <c r="D15" s="4">
        <v>81.4473</v>
      </c>
      <c r="E15" s="5" t="s">
        <v>14</v>
      </c>
      <c r="F15" s="3" t="s">
        <v>18</v>
      </c>
    </row>
    <row r="16" spans="1:6">
      <c r="A16" s="3" t="s">
        <v>166</v>
      </c>
      <c r="B16" s="3" t="s">
        <v>8</v>
      </c>
      <c r="C16" s="3" t="s">
        <v>24</v>
      </c>
      <c r="D16" s="4">
        <v>4.61658</v>
      </c>
      <c r="E16" s="5" t="s">
        <v>14</v>
      </c>
      <c r="F16" s="3" t="s">
        <v>10</v>
      </c>
    </row>
    <row r="17" spans="1:6">
      <c r="A17" s="3" t="s">
        <v>166</v>
      </c>
      <c r="B17" s="3" t="s">
        <v>8</v>
      </c>
      <c r="C17" s="3" t="s">
        <v>12</v>
      </c>
      <c r="D17" s="4">
        <v>0.800925</v>
      </c>
      <c r="E17" s="5" t="s">
        <v>14</v>
      </c>
      <c r="F17" s="3" t="s">
        <v>18</v>
      </c>
    </row>
    <row r="18" spans="1:6">
      <c r="A18" s="3" t="s">
        <v>166</v>
      </c>
      <c r="B18" s="3" t="s">
        <v>8</v>
      </c>
      <c r="C18" s="3" t="s">
        <v>78</v>
      </c>
      <c r="D18" s="4">
        <v>3.923865</v>
      </c>
      <c r="E18" s="5" t="s">
        <v>14</v>
      </c>
      <c r="F18" s="3" t="s">
        <v>18</v>
      </c>
    </row>
    <row r="19" spans="1:6">
      <c r="A19" s="3" t="s">
        <v>166</v>
      </c>
      <c r="B19" s="3" t="s">
        <v>8</v>
      </c>
      <c r="C19" s="3" t="s">
        <v>162</v>
      </c>
      <c r="D19" s="4">
        <v>8.546415</v>
      </c>
      <c r="E19" s="5" t="s">
        <v>14</v>
      </c>
      <c r="F19" s="3" t="s">
        <v>32</v>
      </c>
    </row>
    <row r="20" spans="1:6">
      <c r="A20" s="3" t="s">
        <v>166</v>
      </c>
      <c r="B20" s="3" t="s">
        <v>8</v>
      </c>
      <c r="C20" s="3" t="s">
        <v>61</v>
      </c>
      <c r="D20" s="4">
        <v>14.71098</v>
      </c>
      <c r="E20" s="5" t="s">
        <v>14</v>
      </c>
      <c r="F20" s="3" t="s">
        <v>10</v>
      </c>
    </row>
    <row r="21" spans="1:6">
      <c r="A21" s="3" t="s">
        <v>166</v>
      </c>
      <c r="B21" s="3" t="s">
        <v>8</v>
      </c>
      <c r="C21" s="3" t="s">
        <v>60</v>
      </c>
      <c r="D21" s="4">
        <v>0.837855</v>
      </c>
      <c r="E21" s="5" t="s">
        <v>14</v>
      </c>
      <c r="F21" s="3" t="s">
        <v>18</v>
      </c>
    </row>
    <row r="22" spans="1:6">
      <c r="A22" s="3" t="s">
        <v>166</v>
      </c>
      <c r="B22" s="3" t="s">
        <v>8</v>
      </c>
      <c r="C22" s="3" t="s">
        <v>39</v>
      </c>
      <c r="D22" s="4">
        <v>1.91883</v>
      </c>
      <c r="E22" s="5" t="s">
        <v>14</v>
      </c>
      <c r="F22" s="3" t="s">
        <v>10</v>
      </c>
    </row>
    <row r="23" spans="1:6">
      <c r="A23" s="3" t="s">
        <v>166</v>
      </c>
      <c r="B23" s="3" t="s">
        <v>8</v>
      </c>
      <c r="C23" s="3" t="s">
        <v>16</v>
      </c>
      <c r="D23" s="4">
        <v>2.3583</v>
      </c>
      <c r="E23" s="5" t="s">
        <v>14</v>
      </c>
      <c r="F23" s="3" t="s">
        <v>10</v>
      </c>
    </row>
    <row r="24" spans="1:6">
      <c r="A24" s="3" t="s">
        <v>166</v>
      </c>
      <c r="B24" s="3" t="s">
        <v>8</v>
      </c>
      <c r="C24" s="3" t="s">
        <v>74</v>
      </c>
      <c r="D24" s="4">
        <v>0.78114</v>
      </c>
      <c r="E24" s="5" t="s">
        <v>14</v>
      </c>
      <c r="F24" s="3" t="s">
        <v>18</v>
      </c>
    </row>
    <row r="25" spans="1:6">
      <c r="A25" s="6"/>
      <c r="B25" s="6"/>
      <c r="C25" s="6"/>
      <c r="D25" s="7">
        <f>SUM(D3:D24)</f>
        <v>194.46129</v>
      </c>
      <c r="E25" s="6"/>
      <c r="F25" s="6"/>
    </row>
  </sheetData>
  <mergeCells count="1">
    <mergeCell ref="A1:F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K33" sqref="K33"/>
    </sheetView>
  </sheetViews>
  <sheetFormatPr defaultColWidth="9" defaultRowHeight="13.5" outlineLevelCol="5"/>
  <cols>
    <col min="1" max="1" width="16.125" style="1" customWidth="1"/>
    <col min="2" max="2" width="9" style="1"/>
    <col min="3" max="3" width="13" style="1" customWidth="1"/>
    <col min="4" max="4" width="13.375" style="1" customWidth="1"/>
    <col min="5" max="5" width="9" style="1"/>
    <col min="6" max="6" width="12.62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170</v>
      </c>
      <c r="B3" s="3" t="s">
        <v>8</v>
      </c>
      <c r="C3" s="3" t="s">
        <v>169</v>
      </c>
      <c r="D3" s="4">
        <v>2.777445</v>
      </c>
      <c r="E3" s="5" t="s">
        <v>14</v>
      </c>
      <c r="F3" s="3" t="s">
        <v>10</v>
      </c>
    </row>
    <row r="4" spans="1:6">
      <c r="A4" s="3" t="s">
        <v>170</v>
      </c>
      <c r="B4" s="3" t="s">
        <v>8</v>
      </c>
      <c r="C4" s="3" t="s">
        <v>79</v>
      </c>
      <c r="D4" s="4">
        <v>8.46408</v>
      </c>
      <c r="E4" s="5" t="s">
        <v>14</v>
      </c>
      <c r="F4" s="3" t="s">
        <v>10</v>
      </c>
    </row>
    <row r="5" spans="1:6">
      <c r="A5" s="3" t="s">
        <v>170</v>
      </c>
      <c r="B5" s="3" t="s">
        <v>8</v>
      </c>
      <c r="C5" s="3" t="s">
        <v>67</v>
      </c>
      <c r="D5" s="4">
        <v>0.64227</v>
      </c>
      <c r="E5" s="5"/>
      <c r="F5" s="3" t="s">
        <v>10</v>
      </c>
    </row>
    <row r="6" spans="1:6">
      <c r="A6" s="3" t="s">
        <v>170</v>
      </c>
      <c r="B6" s="3" t="s">
        <v>8</v>
      </c>
      <c r="C6" s="3" t="s">
        <v>30</v>
      </c>
      <c r="D6" s="4">
        <v>0.61716</v>
      </c>
      <c r="E6" s="5"/>
      <c r="F6" s="3" t="s">
        <v>10</v>
      </c>
    </row>
    <row r="7" spans="1:6">
      <c r="A7" s="3" t="s">
        <v>170</v>
      </c>
      <c r="B7" s="3" t="s">
        <v>8</v>
      </c>
      <c r="C7" s="3" t="s">
        <v>60</v>
      </c>
      <c r="D7" s="4">
        <v>1.28763</v>
      </c>
      <c r="E7" s="5"/>
      <c r="F7" s="3" t="s">
        <v>10</v>
      </c>
    </row>
    <row r="8" spans="1:6">
      <c r="A8" s="3" t="s">
        <v>170</v>
      </c>
      <c r="B8" s="3" t="s">
        <v>8</v>
      </c>
      <c r="C8" s="3" t="s">
        <v>77</v>
      </c>
      <c r="D8" s="4">
        <v>1.873515</v>
      </c>
      <c r="E8" s="5"/>
      <c r="F8" s="3" t="s">
        <v>10</v>
      </c>
    </row>
    <row r="9" spans="1:6">
      <c r="A9" s="3" t="s">
        <v>170</v>
      </c>
      <c r="B9" s="3" t="s">
        <v>8</v>
      </c>
      <c r="C9" s="3" t="s">
        <v>169</v>
      </c>
      <c r="D9" s="4">
        <v>0.923355</v>
      </c>
      <c r="E9" s="5" t="s">
        <v>14</v>
      </c>
      <c r="F9" s="3" t="s">
        <v>10</v>
      </c>
    </row>
    <row r="10" spans="1:6">
      <c r="A10" s="3" t="s">
        <v>170</v>
      </c>
      <c r="B10" s="3" t="s">
        <v>8</v>
      </c>
      <c r="C10" s="3" t="s">
        <v>169</v>
      </c>
      <c r="D10" s="4">
        <v>2.281365</v>
      </c>
      <c r="E10" s="5" t="s">
        <v>14</v>
      </c>
      <c r="F10" s="3" t="s">
        <v>10</v>
      </c>
    </row>
    <row r="11" spans="1:6">
      <c r="A11" s="3" t="s">
        <v>170</v>
      </c>
      <c r="B11" s="3" t="s">
        <v>8</v>
      </c>
      <c r="C11" s="3" t="s">
        <v>163</v>
      </c>
      <c r="D11" s="4">
        <v>5.06076</v>
      </c>
      <c r="E11" s="5" t="s">
        <v>14</v>
      </c>
      <c r="F11" s="3" t="s">
        <v>10</v>
      </c>
    </row>
    <row r="12" spans="1:6">
      <c r="A12" s="3" t="s">
        <v>170</v>
      </c>
      <c r="B12" s="3" t="s">
        <v>8</v>
      </c>
      <c r="C12" s="3" t="s">
        <v>86</v>
      </c>
      <c r="D12" s="4">
        <v>1.03023</v>
      </c>
      <c r="E12" s="5" t="s">
        <v>14</v>
      </c>
      <c r="F12" s="3" t="s">
        <v>10</v>
      </c>
    </row>
    <row r="13" spans="1:6">
      <c r="A13" s="3" t="s">
        <v>170</v>
      </c>
      <c r="B13" s="3" t="s">
        <v>8</v>
      </c>
      <c r="C13" s="3" t="s">
        <v>11</v>
      </c>
      <c r="D13" s="4">
        <v>9.875295</v>
      </c>
      <c r="E13" s="5" t="s">
        <v>14</v>
      </c>
      <c r="F13" s="3" t="s">
        <v>10</v>
      </c>
    </row>
    <row r="14" spans="1:6">
      <c r="A14" s="3" t="s">
        <v>170</v>
      </c>
      <c r="B14" s="3" t="s">
        <v>8</v>
      </c>
      <c r="C14" s="3" t="s">
        <v>44</v>
      </c>
      <c r="D14" s="4">
        <v>36.958575</v>
      </c>
      <c r="E14" s="5" t="s">
        <v>14</v>
      </c>
      <c r="F14" s="3" t="s">
        <v>10</v>
      </c>
    </row>
    <row r="15" spans="1:6">
      <c r="A15" s="3" t="s">
        <v>170</v>
      </c>
      <c r="B15" s="3" t="s">
        <v>8</v>
      </c>
      <c r="C15" s="3" t="s">
        <v>171</v>
      </c>
      <c r="D15" s="4">
        <v>14.924805</v>
      </c>
      <c r="E15" s="5" t="s">
        <v>14</v>
      </c>
      <c r="F15" s="3" t="s">
        <v>10</v>
      </c>
    </row>
    <row r="16" spans="1:6">
      <c r="A16" s="3" t="s">
        <v>170</v>
      </c>
      <c r="B16" s="3" t="s">
        <v>8</v>
      </c>
      <c r="C16" s="3" t="s">
        <v>138</v>
      </c>
      <c r="D16" s="4">
        <v>0.859275</v>
      </c>
      <c r="E16" s="5" t="s">
        <v>14</v>
      </c>
      <c r="F16" s="3" t="s">
        <v>10</v>
      </c>
    </row>
    <row r="17" spans="1:6">
      <c r="A17" s="3" t="s">
        <v>170</v>
      </c>
      <c r="B17" s="3" t="s">
        <v>8</v>
      </c>
      <c r="C17" s="3" t="s">
        <v>85</v>
      </c>
      <c r="D17" s="4">
        <v>2.154885</v>
      </c>
      <c r="E17" s="5" t="s">
        <v>14</v>
      </c>
      <c r="F17" s="3" t="s">
        <v>10</v>
      </c>
    </row>
    <row r="18" spans="1:6">
      <c r="A18" s="3" t="s">
        <v>170</v>
      </c>
      <c r="B18" s="3" t="s">
        <v>8</v>
      </c>
      <c r="C18" s="3" t="s">
        <v>62</v>
      </c>
      <c r="D18" s="4">
        <v>2.913465</v>
      </c>
      <c r="E18" s="5" t="s">
        <v>14</v>
      </c>
      <c r="F18" s="3" t="s">
        <v>10</v>
      </c>
    </row>
    <row r="19" spans="1:6">
      <c r="A19" s="3" t="s">
        <v>170</v>
      </c>
      <c r="B19" s="3" t="s">
        <v>8</v>
      </c>
      <c r="C19" s="3" t="s">
        <v>65</v>
      </c>
      <c r="D19" s="4">
        <v>4.707825</v>
      </c>
      <c r="E19" s="5" t="s">
        <v>14</v>
      </c>
      <c r="F19" s="3" t="s">
        <v>10</v>
      </c>
    </row>
    <row r="20" spans="1:6">
      <c r="A20" s="3" t="s">
        <v>170</v>
      </c>
      <c r="B20" s="3" t="s">
        <v>8</v>
      </c>
      <c r="C20" s="3" t="s">
        <v>9</v>
      </c>
      <c r="D20" s="4">
        <v>3.80385</v>
      </c>
      <c r="E20" s="5" t="s">
        <v>14</v>
      </c>
      <c r="F20" s="3" t="s">
        <v>10</v>
      </c>
    </row>
    <row r="21" spans="1:6">
      <c r="A21" s="3" t="s">
        <v>170</v>
      </c>
      <c r="B21" s="3" t="s">
        <v>8</v>
      </c>
      <c r="C21" s="3" t="s">
        <v>78</v>
      </c>
      <c r="D21" s="4">
        <v>1.2</v>
      </c>
      <c r="E21" s="5" t="s">
        <v>14</v>
      </c>
      <c r="F21" s="3" t="s">
        <v>10</v>
      </c>
    </row>
    <row r="22" spans="1:6">
      <c r="A22" s="3" t="s">
        <v>170</v>
      </c>
      <c r="B22" s="3" t="s">
        <v>8</v>
      </c>
      <c r="C22" s="3" t="s">
        <v>68</v>
      </c>
      <c r="D22" s="4">
        <v>8.249445</v>
      </c>
      <c r="E22" s="5" t="s">
        <v>14</v>
      </c>
      <c r="F22" s="3" t="s">
        <v>10</v>
      </c>
    </row>
    <row r="23" spans="1:6">
      <c r="A23" s="3" t="s">
        <v>170</v>
      </c>
      <c r="B23" s="3" t="s">
        <v>8</v>
      </c>
      <c r="C23" s="3" t="s">
        <v>58</v>
      </c>
      <c r="D23" s="4">
        <v>1.87623</v>
      </c>
      <c r="E23" s="5" t="s">
        <v>14</v>
      </c>
      <c r="F23" s="3" t="s">
        <v>10</v>
      </c>
    </row>
    <row r="24" spans="1:6">
      <c r="A24" s="3" t="s">
        <v>170</v>
      </c>
      <c r="B24" s="3" t="s">
        <v>8</v>
      </c>
      <c r="C24" s="3" t="s">
        <v>163</v>
      </c>
      <c r="D24" s="4">
        <v>50.384415</v>
      </c>
      <c r="E24" s="5" t="s">
        <v>14</v>
      </c>
      <c r="F24" s="3" t="s">
        <v>10</v>
      </c>
    </row>
    <row r="25" spans="1:6">
      <c r="A25" s="3" t="s">
        <v>170</v>
      </c>
      <c r="B25" s="3" t="s">
        <v>8</v>
      </c>
      <c r="C25" s="3" t="s">
        <v>169</v>
      </c>
      <c r="D25" s="4">
        <v>36.747615</v>
      </c>
      <c r="E25" s="5" t="s">
        <v>14</v>
      </c>
      <c r="F25" s="3" t="s">
        <v>10</v>
      </c>
    </row>
    <row r="26" spans="1:6">
      <c r="A26" s="3" t="s">
        <v>170</v>
      </c>
      <c r="B26" s="3" t="s">
        <v>8</v>
      </c>
      <c r="C26" s="3" t="s">
        <v>113</v>
      </c>
      <c r="D26" s="4">
        <v>12.939495</v>
      </c>
      <c r="E26" s="5" t="s">
        <v>14</v>
      </c>
      <c r="F26" s="3" t="s">
        <v>10</v>
      </c>
    </row>
    <row r="27" spans="1:6">
      <c r="A27" s="3" t="s">
        <v>170</v>
      </c>
      <c r="B27" s="3" t="s">
        <v>8</v>
      </c>
      <c r="C27" s="3" t="s">
        <v>114</v>
      </c>
      <c r="D27" s="4">
        <v>37.84125</v>
      </c>
      <c r="E27" s="5" t="s">
        <v>14</v>
      </c>
      <c r="F27" s="3" t="s">
        <v>10</v>
      </c>
    </row>
    <row r="28" spans="1:6">
      <c r="A28" s="3" t="s">
        <v>170</v>
      </c>
      <c r="B28" s="3" t="s">
        <v>8</v>
      </c>
      <c r="C28" s="3" t="s">
        <v>104</v>
      </c>
      <c r="D28" s="4">
        <v>24.347865</v>
      </c>
      <c r="E28" s="5" t="s">
        <v>14</v>
      </c>
      <c r="F28" s="3" t="s">
        <v>10</v>
      </c>
    </row>
    <row r="29" spans="1:6">
      <c r="A29" s="3" t="s">
        <v>170</v>
      </c>
      <c r="B29" s="3" t="s">
        <v>8</v>
      </c>
      <c r="C29" s="3" t="s">
        <v>17</v>
      </c>
      <c r="D29" s="4">
        <v>0.785565</v>
      </c>
      <c r="E29" s="5" t="s">
        <v>14</v>
      </c>
      <c r="F29" s="3" t="s">
        <v>10</v>
      </c>
    </row>
    <row r="30" spans="1:6">
      <c r="A30" s="3" t="s">
        <v>170</v>
      </c>
      <c r="B30" s="3" t="s">
        <v>8</v>
      </c>
      <c r="C30" s="3" t="s">
        <v>38</v>
      </c>
      <c r="D30" s="5">
        <v>1.868985</v>
      </c>
      <c r="E30" s="3" t="s">
        <v>73</v>
      </c>
      <c r="F30" s="3" t="s">
        <v>10</v>
      </c>
    </row>
    <row r="31" spans="1:6">
      <c r="A31" s="3" t="s">
        <v>170</v>
      </c>
      <c r="B31" s="3" t="s">
        <v>8</v>
      </c>
      <c r="C31" s="3" t="s">
        <v>48</v>
      </c>
      <c r="D31" s="5">
        <v>2.160285</v>
      </c>
      <c r="E31" s="3" t="s">
        <v>73</v>
      </c>
      <c r="F31" s="3" t="s">
        <v>10</v>
      </c>
    </row>
    <row r="32" spans="1:6">
      <c r="A32" s="3" t="s">
        <v>170</v>
      </c>
      <c r="B32" s="3" t="s">
        <v>8</v>
      </c>
      <c r="C32" s="3" t="s">
        <v>82</v>
      </c>
      <c r="D32" s="5">
        <v>3.27357</v>
      </c>
      <c r="E32" s="3" t="s">
        <v>73</v>
      </c>
      <c r="F32" s="3" t="s">
        <v>10</v>
      </c>
    </row>
    <row r="33" spans="1:6">
      <c r="A33" s="3" t="s">
        <v>170</v>
      </c>
      <c r="B33" s="3" t="s">
        <v>8</v>
      </c>
      <c r="C33" s="3" t="s">
        <v>39</v>
      </c>
      <c r="D33" s="5">
        <v>1.111635</v>
      </c>
      <c r="E33" s="3" t="s">
        <v>73</v>
      </c>
      <c r="F33" s="3" t="s">
        <v>10</v>
      </c>
    </row>
    <row r="34" spans="1:6">
      <c r="A34" s="3" t="s">
        <v>170</v>
      </c>
      <c r="B34" s="3" t="s">
        <v>8</v>
      </c>
      <c r="C34" s="3" t="s">
        <v>92</v>
      </c>
      <c r="D34" s="5">
        <v>147.12153</v>
      </c>
      <c r="E34" s="3" t="s">
        <v>73</v>
      </c>
      <c r="F34" s="3" t="s">
        <v>10</v>
      </c>
    </row>
    <row r="35" spans="1:6">
      <c r="A35" s="3" t="s">
        <v>170</v>
      </c>
      <c r="B35" s="3" t="s">
        <v>8</v>
      </c>
      <c r="C35" s="3" t="s">
        <v>168</v>
      </c>
      <c r="D35" s="5">
        <v>37.367805</v>
      </c>
      <c r="E35" s="3" t="s">
        <v>73</v>
      </c>
      <c r="F35" s="3" t="s">
        <v>10</v>
      </c>
    </row>
    <row r="36" spans="1:6">
      <c r="A36" s="3" t="s">
        <v>170</v>
      </c>
      <c r="B36" s="3" t="s">
        <v>8</v>
      </c>
      <c r="C36" s="3" t="s">
        <v>19</v>
      </c>
      <c r="D36" s="5">
        <v>0.639165</v>
      </c>
      <c r="E36" s="3" t="s">
        <v>73</v>
      </c>
      <c r="F36" s="3" t="s">
        <v>10</v>
      </c>
    </row>
    <row r="37" spans="1:6">
      <c r="A37" s="6"/>
      <c r="B37" s="6"/>
      <c r="C37" s="6"/>
      <c r="D37" s="7">
        <f>SUM(D3:D36)</f>
        <v>469.07064</v>
      </c>
      <c r="E37" s="6"/>
      <c r="F37" s="6"/>
    </row>
  </sheetData>
  <mergeCells count="1">
    <mergeCell ref="A1:F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K22" sqref="K22"/>
    </sheetView>
  </sheetViews>
  <sheetFormatPr defaultColWidth="9" defaultRowHeight="13.5" outlineLevelCol="5"/>
  <cols>
    <col min="1" max="1" width="18.375" style="1" customWidth="1"/>
    <col min="2" max="2" width="9" style="1"/>
    <col min="3" max="3" width="11.25" style="1" customWidth="1"/>
    <col min="4" max="4" width="13.375" style="1" customWidth="1"/>
    <col min="5" max="5" width="11.375" style="1" customWidth="1"/>
    <col min="6" max="6" width="13.3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172</v>
      </c>
      <c r="B3" s="3" t="s">
        <v>8</v>
      </c>
      <c r="C3" s="3" t="s">
        <v>43</v>
      </c>
      <c r="D3" s="4">
        <v>2.77218</v>
      </c>
      <c r="E3" s="5"/>
      <c r="F3" s="3" t="s">
        <v>18</v>
      </c>
    </row>
    <row r="4" spans="1:6">
      <c r="A4" s="3" t="s">
        <v>172</v>
      </c>
      <c r="B4" s="3" t="s">
        <v>8</v>
      </c>
      <c r="C4" s="3" t="s">
        <v>25</v>
      </c>
      <c r="D4" s="4">
        <v>1.732095</v>
      </c>
      <c r="E4" s="5"/>
      <c r="F4" s="3" t="s">
        <v>18</v>
      </c>
    </row>
    <row r="5" spans="1:6">
      <c r="A5" s="3" t="s">
        <v>172</v>
      </c>
      <c r="B5" s="3" t="s">
        <v>8</v>
      </c>
      <c r="C5" s="3" t="s">
        <v>173</v>
      </c>
      <c r="D5" s="4">
        <v>1.36839</v>
      </c>
      <c r="E5" s="5"/>
      <c r="F5" s="3" t="s">
        <v>32</v>
      </c>
    </row>
    <row r="6" spans="1:6">
      <c r="A6" s="3" t="s">
        <v>172</v>
      </c>
      <c r="B6" s="3" t="s">
        <v>8</v>
      </c>
      <c r="C6" s="3" t="s">
        <v>59</v>
      </c>
      <c r="D6" s="4">
        <v>1.2258</v>
      </c>
      <c r="E6" s="5"/>
      <c r="F6" s="3" t="s">
        <v>32</v>
      </c>
    </row>
    <row r="7" spans="1:6">
      <c r="A7" s="3" t="s">
        <v>172</v>
      </c>
      <c r="B7" s="3" t="s">
        <v>8</v>
      </c>
      <c r="C7" s="3" t="s">
        <v>65</v>
      </c>
      <c r="D7" s="4">
        <v>1.06983</v>
      </c>
      <c r="E7" s="5"/>
      <c r="F7" s="3" t="s">
        <v>32</v>
      </c>
    </row>
    <row r="8" spans="1:6">
      <c r="A8" s="3" t="s">
        <v>172</v>
      </c>
      <c r="B8" s="3" t="s">
        <v>8</v>
      </c>
      <c r="C8" s="3" t="s">
        <v>169</v>
      </c>
      <c r="D8" s="4">
        <v>29.475345</v>
      </c>
      <c r="E8" s="5" t="s">
        <v>14</v>
      </c>
      <c r="F8" s="3" t="s">
        <v>10</v>
      </c>
    </row>
    <row r="9" spans="1:6">
      <c r="A9" s="3" t="s">
        <v>172</v>
      </c>
      <c r="B9" s="3" t="s">
        <v>8</v>
      </c>
      <c r="C9" s="3" t="s">
        <v>168</v>
      </c>
      <c r="D9" s="4">
        <v>0.994425</v>
      </c>
      <c r="E9" s="5" t="s">
        <v>14</v>
      </c>
      <c r="F9" s="3" t="s">
        <v>10</v>
      </c>
    </row>
    <row r="10" spans="1:6">
      <c r="A10" s="3" t="s">
        <v>172</v>
      </c>
      <c r="B10" s="3" t="s">
        <v>8</v>
      </c>
      <c r="C10" s="3" t="s">
        <v>104</v>
      </c>
      <c r="D10" s="4">
        <v>1.89057</v>
      </c>
      <c r="E10" s="5" t="s">
        <v>14</v>
      </c>
      <c r="F10" s="3" t="s">
        <v>10</v>
      </c>
    </row>
    <row r="11" spans="1:6">
      <c r="A11" s="3" t="s">
        <v>172</v>
      </c>
      <c r="B11" s="3" t="s">
        <v>8</v>
      </c>
      <c r="C11" s="3" t="s">
        <v>90</v>
      </c>
      <c r="D11" s="4">
        <v>7.691415</v>
      </c>
      <c r="E11" s="5" t="s">
        <v>14</v>
      </c>
      <c r="F11" s="3" t="s">
        <v>18</v>
      </c>
    </row>
    <row r="12" spans="1:6">
      <c r="A12" s="3" t="s">
        <v>172</v>
      </c>
      <c r="B12" s="3" t="s">
        <v>8</v>
      </c>
      <c r="C12" s="3" t="s">
        <v>68</v>
      </c>
      <c r="D12" s="4">
        <v>159.79521</v>
      </c>
      <c r="E12" s="5" t="s">
        <v>14</v>
      </c>
      <c r="F12" s="3" t="s">
        <v>10</v>
      </c>
    </row>
    <row r="13" spans="1:6">
      <c r="A13" s="3" t="s">
        <v>172</v>
      </c>
      <c r="B13" s="3" t="s">
        <v>8</v>
      </c>
      <c r="C13" s="3" t="s">
        <v>58</v>
      </c>
      <c r="D13" s="4">
        <v>5.93235</v>
      </c>
      <c r="E13" s="5" t="s">
        <v>14</v>
      </c>
      <c r="F13" s="3" t="s">
        <v>10</v>
      </c>
    </row>
    <row r="14" spans="1:6">
      <c r="A14" s="3" t="s">
        <v>172</v>
      </c>
      <c r="B14" s="3" t="s">
        <v>8</v>
      </c>
      <c r="C14" s="3" t="s">
        <v>12</v>
      </c>
      <c r="D14" s="4">
        <v>4.91868</v>
      </c>
      <c r="E14" s="5" t="s">
        <v>14</v>
      </c>
      <c r="F14" s="3" t="s">
        <v>32</v>
      </c>
    </row>
    <row r="15" spans="1:6">
      <c r="A15" s="3" t="s">
        <v>172</v>
      </c>
      <c r="B15" s="3" t="s">
        <v>8</v>
      </c>
      <c r="C15" s="3" t="s">
        <v>82</v>
      </c>
      <c r="D15" s="4">
        <v>28.263765</v>
      </c>
      <c r="E15" s="5" t="s">
        <v>14</v>
      </c>
      <c r="F15" s="3" t="s">
        <v>32</v>
      </c>
    </row>
    <row r="16" spans="1:6">
      <c r="A16" s="3" t="s">
        <v>172</v>
      </c>
      <c r="B16" s="3" t="s">
        <v>8</v>
      </c>
      <c r="C16" s="3" t="s">
        <v>174</v>
      </c>
      <c r="D16" s="4">
        <v>21.028095</v>
      </c>
      <c r="E16" s="5" t="s">
        <v>14</v>
      </c>
      <c r="F16" s="3" t="s">
        <v>18</v>
      </c>
    </row>
    <row r="17" spans="1:6">
      <c r="A17" s="3" t="s">
        <v>172</v>
      </c>
      <c r="B17" s="3" t="s">
        <v>8</v>
      </c>
      <c r="C17" s="3" t="s">
        <v>44</v>
      </c>
      <c r="D17" s="4">
        <v>16.74321</v>
      </c>
      <c r="E17" s="5" t="s">
        <v>14</v>
      </c>
      <c r="F17" s="3" t="s">
        <v>10</v>
      </c>
    </row>
    <row r="18" spans="1:6">
      <c r="A18" s="3" t="s">
        <v>172</v>
      </c>
      <c r="B18" s="3" t="s">
        <v>8</v>
      </c>
      <c r="C18" s="3" t="s">
        <v>70</v>
      </c>
      <c r="D18" s="4">
        <v>1.35891</v>
      </c>
      <c r="E18" s="5" t="s">
        <v>14</v>
      </c>
      <c r="F18" s="3" t="s">
        <v>32</v>
      </c>
    </row>
    <row r="19" spans="1:6">
      <c r="A19" s="3" t="s">
        <v>172</v>
      </c>
      <c r="B19" s="3" t="s">
        <v>8</v>
      </c>
      <c r="C19" s="3" t="s">
        <v>114</v>
      </c>
      <c r="D19" s="4">
        <v>19.015635</v>
      </c>
      <c r="E19" s="5" t="s">
        <v>14</v>
      </c>
      <c r="F19" s="3" t="s">
        <v>10</v>
      </c>
    </row>
    <row r="20" spans="1:6">
      <c r="A20" s="3" t="s">
        <v>172</v>
      </c>
      <c r="B20" s="3" t="s">
        <v>8</v>
      </c>
      <c r="C20" s="3" t="s">
        <v>87</v>
      </c>
      <c r="D20" s="4">
        <v>1.97253</v>
      </c>
      <c r="E20" s="5" t="s">
        <v>14</v>
      </c>
      <c r="F20" s="3" t="s">
        <v>32</v>
      </c>
    </row>
    <row r="21" spans="1:6">
      <c r="A21" s="3" t="s">
        <v>172</v>
      </c>
      <c r="B21" s="3" t="s">
        <v>8</v>
      </c>
      <c r="C21" s="3" t="s">
        <v>57</v>
      </c>
      <c r="D21" s="4">
        <v>76.930365</v>
      </c>
      <c r="E21" s="5" t="s">
        <v>14</v>
      </c>
      <c r="F21" s="3" t="s">
        <v>10</v>
      </c>
    </row>
    <row r="22" spans="1:6">
      <c r="A22" s="3" t="s">
        <v>172</v>
      </c>
      <c r="B22" s="3" t="s">
        <v>8</v>
      </c>
      <c r="C22" s="3" t="s">
        <v>175</v>
      </c>
      <c r="D22" s="4">
        <v>5.47848</v>
      </c>
      <c r="E22" s="5" t="s">
        <v>14</v>
      </c>
      <c r="F22" s="3" t="s">
        <v>32</v>
      </c>
    </row>
    <row r="23" spans="1:6">
      <c r="A23" s="3" t="s">
        <v>172</v>
      </c>
      <c r="B23" s="3" t="s">
        <v>8</v>
      </c>
      <c r="C23" s="3" t="s">
        <v>176</v>
      </c>
      <c r="D23" s="4">
        <v>2.27514</v>
      </c>
      <c r="E23" s="5" t="s">
        <v>14</v>
      </c>
      <c r="F23" s="3" t="s">
        <v>10</v>
      </c>
    </row>
    <row r="24" spans="1:6">
      <c r="A24" s="3" t="s">
        <v>172</v>
      </c>
      <c r="B24" s="3" t="s">
        <v>8</v>
      </c>
      <c r="C24" s="3" t="s">
        <v>177</v>
      </c>
      <c r="D24" s="4">
        <v>1.698345</v>
      </c>
      <c r="E24" s="5" t="s">
        <v>14</v>
      </c>
      <c r="F24" s="3" t="s">
        <v>10</v>
      </c>
    </row>
    <row r="25" spans="1:6">
      <c r="A25" s="3" t="s">
        <v>172</v>
      </c>
      <c r="B25" s="3" t="s">
        <v>8</v>
      </c>
      <c r="C25" s="3" t="s">
        <v>130</v>
      </c>
      <c r="D25" s="4">
        <v>1.527555</v>
      </c>
      <c r="E25" s="5" t="s">
        <v>14</v>
      </c>
      <c r="F25" s="3" t="s">
        <v>10</v>
      </c>
    </row>
    <row r="26" spans="1:6">
      <c r="A26" s="3" t="s">
        <v>172</v>
      </c>
      <c r="B26" s="3" t="s">
        <v>8</v>
      </c>
      <c r="C26" s="3" t="s">
        <v>34</v>
      </c>
      <c r="D26" s="4">
        <v>6.35406</v>
      </c>
      <c r="E26" s="5" t="s">
        <v>14</v>
      </c>
      <c r="F26" s="3" t="s">
        <v>10</v>
      </c>
    </row>
    <row r="27" spans="1:6">
      <c r="A27" s="3" t="s">
        <v>172</v>
      </c>
      <c r="B27" s="3" t="s">
        <v>8</v>
      </c>
      <c r="C27" s="3" t="s">
        <v>178</v>
      </c>
      <c r="D27" s="4">
        <v>2.42289</v>
      </c>
      <c r="E27" s="5" t="s">
        <v>14</v>
      </c>
      <c r="F27" s="3" t="s">
        <v>18</v>
      </c>
    </row>
    <row r="28" spans="1:6">
      <c r="A28" s="3" t="s">
        <v>172</v>
      </c>
      <c r="B28" s="3" t="s">
        <v>8</v>
      </c>
      <c r="C28" s="3" t="s">
        <v>147</v>
      </c>
      <c r="D28" s="4">
        <v>1.47285</v>
      </c>
      <c r="E28" s="5" t="s">
        <v>14</v>
      </c>
      <c r="F28" s="3" t="s">
        <v>10</v>
      </c>
    </row>
    <row r="29" spans="1:6">
      <c r="A29" s="3" t="s">
        <v>172</v>
      </c>
      <c r="B29" s="3" t="s">
        <v>8</v>
      </c>
      <c r="C29" s="3" t="s">
        <v>60</v>
      </c>
      <c r="D29" s="4">
        <v>13.15833</v>
      </c>
      <c r="E29" s="5" t="s">
        <v>14</v>
      </c>
      <c r="F29" s="3" t="s">
        <v>10</v>
      </c>
    </row>
    <row r="30" spans="1:6">
      <c r="A30" s="3" t="s">
        <v>172</v>
      </c>
      <c r="B30" s="3" t="s">
        <v>8</v>
      </c>
      <c r="C30" s="3" t="s">
        <v>162</v>
      </c>
      <c r="D30" s="4">
        <v>0.7512</v>
      </c>
      <c r="E30" s="5" t="s">
        <v>14</v>
      </c>
      <c r="F30" s="3" t="s">
        <v>10</v>
      </c>
    </row>
    <row r="31" spans="1:6">
      <c r="A31" s="3" t="s">
        <v>172</v>
      </c>
      <c r="B31" s="3" t="s">
        <v>8</v>
      </c>
      <c r="C31" s="3" t="s">
        <v>69</v>
      </c>
      <c r="D31" s="4">
        <v>1.831965</v>
      </c>
      <c r="E31" s="5" t="s">
        <v>14</v>
      </c>
      <c r="F31" s="3" t="s">
        <v>32</v>
      </c>
    </row>
    <row r="32" spans="1:6">
      <c r="A32" s="3" t="s">
        <v>172</v>
      </c>
      <c r="B32" s="3" t="s">
        <v>8</v>
      </c>
      <c r="C32" s="3" t="s">
        <v>179</v>
      </c>
      <c r="D32" s="4">
        <v>4.499145</v>
      </c>
      <c r="E32" s="5" t="s">
        <v>14</v>
      </c>
      <c r="F32" s="3" t="s">
        <v>10</v>
      </c>
    </row>
    <row r="33" spans="1:6">
      <c r="A33" s="3" t="s">
        <v>172</v>
      </c>
      <c r="B33" s="3" t="s">
        <v>8</v>
      </c>
      <c r="C33" s="3" t="s">
        <v>180</v>
      </c>
      <c r="D33" s="4">
        <v>11.04612</v>
      </c>
      <c r="E33" s="5" t="s">
        <v>14</v>
      </c>
      <c r="F33" s="3" t="s">
        <v>10</v>
      </c>
    </row>
    <row r="34" spans="1:6">
      <c r="A34" s="3" t="s">
        <v>172</v>
      </c>
      <c r="B34" s="3" t="s">
        <v>8</v>
      </c>
      <c r="C34" s="3" t="s">
        <v>15</v>
      </c>
      <c r="D34" s="4">
        <v>4.50294</v>
      </c>
      <c r="E34" s="5" t="s">
        <v>14</v>
      </c>
      <c r="F34" s="3" t="s">
        <v>10</v>
      </c>
    </row>
    <row r="35" spans="1:6">
      <c r="A35" s="3" t="s">
        <v>172</v>
      </c>
      <c r="B35" s="3" t="s">
        <v>8</v>
      </c>
      <c r="C35" s="3" t="s">
        <v>154</v>
      </c>
      <c r="D35" s="4">
        <v>3.19377</v>
      </c>
      <c r="E35" s="5" t="s">
        <v>14</v>
      </c>
      <c r="F35" s="3" t="s">
        <v>10</v>
      </c>
    </row>
    <row r="36" spans="1:6">
      <c r="A36" s="3" t="s">
        <v>172</v>
      </c>
      <c r="B36" s="3" t="s">
        <v>8</v>
      </c>
      <c r="C36" s="3" t="s">
        <v>17</v>
      </c>
      <c r="D36" s="4">
        <v>2.488965</v>
      </c>
      <c r="E36" s="5" t="s">
        <v>14</v>
      </c>
      <c r="F36" s="3" t="s">
        <v>10</v>
      </c>
    </row>
    <row r="37" spans="1:6">
      <c r="A37" s="3" t="s">
        <v>172</v>
      </c>
      <c r="B37" s="3" t="s">
        <v>8</v>
      </c>
      <c r="C37" s="3" t="s">
        <v>140</v>
      </c>
      <c r="D37" s="4">
        <v>1.855035</v>
      </c>
      <c r="E37" s="5" t="s">
        <v>14</v>
      </c>
      <c r="F37" s="3" t="s">
        <v>32</v>
      </c>
    </row>
    <row r="38" spans="1:6">
      <c r="A38" s="3" t="s">
        <v>172</v>
      </c>
      <c r="B38" s="3" t="s">
        <v>8</v>
      </c>
      <c r="C38" s="3" t="s">
        <v>64</v>
      </c>
      <c r="D38" s="4">
        <v>1.07859</v>
      </c>
      <c r="E38" s="5" t="s">
        <v>14</v>
      </c>
      <c r="F38" s="3" t="s">
        <v>18</v>
      </c>
    </row>
    <row r="39" spans="1:6">
      <c r="A39" s="3" t="s">
        <v>172</v>
      </c>
      <c r="B39" s="3" t="s">
        <v>8</v>
      </c>
      <c r="C39" s="3" t="s">
        <v>84</v>
      </c>
      <c r="D39" s="4">
        <v>4.63419</v>
      </c>
      <c r="E39" s="5" t="s">
        <v>14</v>
      </c>
      <c r="F39" s="3" t="s">
        <v>18</v>
      </c>
    </row>
    <row r="40" spans="1:6">
      <c r="A40" s="3" t="s">
        <v>172</v>
      </c>
      <c r="B40" s="3" t="s">
        <v>8</v>
      </c>
      <c r="C40" s="3" t="s">
        <v>161</v>
      </c>
      <c r="D40" s="4">
        <v>2.48226</v>
      </c>
      <c r="E40" s="5" t="s">
        <v>14</v>
      </c>
      <c r="F40" s="3" t="s">
        <v>18</v>
      </c>
    </row>
    <row r="41" spans="1:6">
      <c r="A41" s="3" t="s">
        <v>172</v>
      </c>
      <c r="B41" s="3" t="s">
        <v>8</v>
      </c>
      <c r="C41" s="3" t="s">
        <v>9</v>
      </c>
      <c r="D41" s="4">
        <v>7.077105</v>
      </c>
      <c r="E41" s="5" t="s">
        <v>14</v>
      </c>
      <c r="F41" s="3" t="s">
        <v>32</v>
      </c>
    </row>
    <row r="42" spans="1:6">
      <c r="A42" s="3" t="s">
        <v>172</v>
      </c>
      <c r="B42" s="3" t="s">
        <v>8</v>
      </c>
      <c r="C42" s="3" t="s">
        <v>51</v>
      </c>
      <c r="D42" s="4">
        <v>0.167055</v>
      </c>
      <c r="E42" s="5" t="s">
        <v>14</v>
      </c>
      <c r="F42" s="3" t="s">
        <v>10</v>
      </c>
    </row>
    <row r="43" spans="1:6">
      <c r="A43" s="3" t="s">
        <v>172</v>
      </c>
      <c r="B43" s="3" t="s">
        <v>8</v>
      </c>
      <c r="C43" s="3" t="s">
        <v>181</v>
      </c>
      <c r="D43" s="4">
        <v>4.23054</v>
      </c>
      <c r="E43" s="5" t="s">
        <v>14</v>
      </c>
      <c r="F43" s="3" t="s">
        <v>10</v>
      </c>
    </row>
    <row r="44" spans="1:6">
      <c r="A44" s="3" t="s">
        <v>172</v>
      </c>
      <c r="B44" s="3" t="s">
        <v>8</v>
      </c>
      <c r="C44" s="3" t="s">
        <v>11</v>
      </c>
      <c r="D44" s="4">
        <v>2.11014</v>
      </c>
      <c r="E44" s="5" t="s">
        <v>14</v>
      </c>
      <c r="F44" s="3" t="s">
        <v>10</v>
      </c>
    </row>
    <row r="45" spans="1:6">
      <c r="A45" s="6"/>
      <c r="B45" s="6"/>
      <c r="C45" s="6"/>
      <c r="D45" s="7">
        <f>SUM(D3:D44)</f>
        <v>470.51547</v>
      </c>
      <c r="E45" s="6"/>
      <c r="F45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K33" sqref="K33"/>
    </sheetView>
  </sheetViews>
  <sheetFormatPr defaultColWidth="9" defaultRowHeight="13.5" outlineLevelCol="5"/>
  <cols>
    <col min="1" max="1" width="15.375" customWidth="1"/>
    <col min="3" max="3" width="11" customWidth="1"/>
    <col min="4" max="4" width="13.125" customWidth="1"/>
    <col min="5" max="5" width="1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182</v>
      </c>
      <c r="B3" s="3" t="s">
        <v>8</v>
      </c>
      <c r="C3" s="3" t="s">
        <v>78</v>
      </c>
      <c r="D3" s="4">
        <v>2.796255</v>
      </c>
      <c r="E3" s="5"/>
      <c r="F3" s="3" t="s">
        <v>10</v>
      </c>
    </row>
    <row r="4" spans="1:6">
      <c r="A4" s="3" t="s">
        <v>182</v>
      </c>
      <c r="B4" s="3" t="s">
        <v>8</v>
      </c>
      <c r="C4" s="3" t="s">
        <v>36</v>
      </c>
      <c r="D4" s="4">
        <v>0.504465</v>
      </c>
      <c r="E4" s="5" t="s">
        <v>14</v>
      </c>
      <c r="F4" s="3" t="s">
        <v>10</v>
      </c>
    </row>
    <row r="5" spans="1:6">
      <c r="A5" s="3" t="s">
        <v>182</v>
      </c>
      <c r="B5" s="3" t="s">
        <v>8</v>
      </c>
      <c r="C5" s="3" t="s">
        <v>87</v>
      </c>
      <c r="D5" s="4">
        <v>35.256735</v>
      </c>
      <c r="E5" s="5" t="s">
        <v>14</v>
      </c>
      <c r="F5" s="3" t="s">
        <v>10</v>
      </c>
    </row>
    <row r="6" spans="1:6">
      <c r="A6" s="3" t="s">
        <v>182</v>
      </c>
      <c r="B6" s="3" t="s">
        <v>8</v>
      </c>
      <c r="C6" s="3" t="s">
        <v>48</v>
      </c>
      <c r="D6" s="4">
        <v>14.264055</v>
      </c>
      <c r="E6" s="5" t="s">
        <v>14</v>
      </c>
      <c r="F6" s="3" t="s">
        <v>10</v>
      </c>
    </row>
    <row r="7" spans="1:6">
      <c r="A7" s="3" t="s">
        <v>182</v>
      </c>
      <c r="B7" s="3" t="s">
        <v>8</v>
      </c>
      <c r="C7" s="3" t="s">
        <v>17</v>
      </c>
      <c r="D7" s="4">
        <v>1.641795</v>
      </c>
      <c r="E7" s="5" t="s">
        <v>14</v>
      </c>
      <c r="F7" s="3" t="s">
        <v>10</v>
      </c>
    </row>
    <row r="8" spans="1:6">
      <c r="A8" s="3" t="s">
        <v>182</v>
      </c>
      <c r="B8" s="3" t="s">
        <v>8</v>
      </c>
      <c r="C8" s="3" t="s">
        <v>36</v>
      </c>
      <c r="D8" s="4">
        <v>1.60131</v>
      </c>
      <c r="E8" s="5" t="s">
        <v>14</v>
      </c>
      <c r="F8" s="3" t="s">
        <v>10</v>
      </c>
    </row>
    <row r="9" spans="1:6">
      <c r="A9" s="3" t="s">
        <v>182</v>
      </c>
      <c r="B9" s="3" t="s">
        <v>8</v>
      </c>
      <c r="C9" s="3" t="s">
        <v>77</v>
      </c>
      <c r="D9" s="4">
        <v>1.79748</v>
      </c>
      <c r="E9" s="5" t="s">
        <v>14</v>
      </c>
      <c r="F9" s="3" t="s">
        <v>10</v>
      </c>
    </row>
    <row r="10" spans="1:6">
      <c r="A10" s="3" t="s">
        <v>182</v>
      </c>
      <c r="B10" s="3" t="s">
        <v>8</v>
      </c>
      <c r="C10" s="3" t="s">
        <v>36</v>
      </c>
      <c r="D10" s="4">
        <v>30.98337</v>
      </c>
      <c r="E10" s="5" t="s">
        <v>14</v>
      </c>
      <c r="F10" s="3" t="s">
        <v>10</v>
      </c>
    </row>
    <row r="11" spans="1:6">
      <c r="A11" s="3" t="s">
        <v>182</v>
      </c>
      <c r="B11" s="3" t="s">
        <v>8</v>
      </c>
      <c r="C11" s="3" t="s">
        <v>50</v>
      </c>
      <c r="D11" s="4">
        <v>89.08893</v>
      </c>
      <c r="E11" s="5" t="s">
        <v>14</v>
      </c>
      <c r="F11" s="3" t="s">
        <v>10</v>
      </c>
    </row>
    <row r="12" spans="1:6">
      <c r="A12" s="8"/>
      <c r="B12" s="8"/>
      <c r="C12" s="8"/>
      <c r="D12" s="9">
        <f>SUM(D3:D11)</f>
        <v>177.934395</v>
      </c>
      <c r="E12" s="8"/>
      <c r="F12" s="8"/>
    </row>
  </sheetData>
  <mergeCells count="1">
    <mergeCell ref="A1:F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K33" sqref="K33"/>
    </sheetView>
  </sheetViews>
  <sheetFormatPr defaultColWidth="9" defaultRowHeight="13.5" outlineLevelCol="5"/>
  <cols>
    <col min="1" max="1" width="17" style="1" customWidth="1"/>
    <col min="2" max="2" width="10.25" style="1" customWidth="1"/>
    <col min="3" max="3" width="9" style="1"/>
    <col min="4" max="4" width="13.5" style="1" customWidth="1"/>
    <col min="5" max="5" width="9" style="1"/>
    <col min="6" max="6" width="13.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183</v>
      </c>
      <c r="B3" s="3" t="s">
        <v>8</v>
      </c>
      <c r="C3" s="3" t="s">
        <v>20</v>
      </c>
      <c r="D3" s="4">
        <v>1.652805</v>
      </c>
      <c r="E3" s="5"/>
      <c r="F3" s="3" t="s">
        <v>10</v>
      </c>
    </row>
    <row r="4" spans="1:6">
      <c r="A4" s="3" t="s">
        <v>183</v>
      </c>
      <c r="B4" s="3" t="s">
        <v>8</v>
      </c>
      <c r="C4" s="3" t="s">
        <v>76</v>
      </c>
      <c r="D4" s="4">
        <v>1.05282</v>
      </c>
      <c r="E4" s="5"/>
      <c r="F4" s="3" t="s">
        <v>10</v>
      </c>
    </row>
    <row r="5" spans="1:6">
      <c r="A5" s="3" t="s">
        <v>183</v>
      </c>
      <c r="B5" s="3" t="s">
        <v>8</v>
      </c>
      <c r="C5" s="3" t="s">
        <v>78</v>
      </c>
      <c r="D5" s="4">
        <v>0.730275</v>
      </c>
      <c r="E5" s="5"/>
      <c r="F5" s="3" t="s">
        <v>10</v>
      </c>
    </row>
    <row r="6" spans="1:6">
      <c r="A6" s="3" t="s">
        <v>183</v>
      </c>
      <c r="B6" s="3" t="s">
        <v>8</v>
      </c>
      <c r="C6" s="3" t="s">
        <v>84</v>
      </c>
      <c r="D6" s="4">
        <v>1.395315</v>
      </c>
      <c r="E6" s="5"/>
      <c r="F6" s="3" t="s">
        <v>10</v>
      </c>
    </row>
    <row r="7" spans="1:6">
      <c r="A7" s="3" t="s">
        <v>183</v>
      </c>
      <c r="B7" s="3" t="s">
        <v>8</v>
      </c>
      <c r="C7" s="3" t="s">
        <v>87</v>
      </c>
      <c r="D7" s="4">
        <v>0.825465</v>
      </c>
      <c r="E7" s="5"/>
      <c r="F7" s="3" t="s">
        <v>10</v>
      </c>
    </row>
    <row r="8" spans="1:6">
      <c r="A8" s="3" t="s">
        <v>183</v>
      </c>
      <c r="B8" s="3" t="s">
        <v>8</v>
      </c>
      <c r="C8" s="3" t="s">
        <v>85</v>
      </c>
      <c r="D8" s="4">
        <v>0.660015</v>
      </c>
      <c r="E8" s="5"/>
      <c r="F8" s="3" t="s">
        <v>10</v>
      </c>
    </row>
    <row r="9" spans="1:6">
      <c r="A9" s="3" t="s">
        <v>183</v>
      </c>
      <c r="B9" s="3" t="s">
        <v>8</v>
      </c>
      <c r="C9" s="3" t="s">
        <v>82</v>
      </c>
      <c r="D9" s="4">
        <v>0.70095</v>
      </c>
      <c r="E9" s="5"/>
      <c r="F9" s="3" t="s">
        <v>10</v>
      </c>
    </row>
    <row r="10" spans="1:6">
      <c r="A10" s="3" t="s">
        <v>183</v>
      </c>
      <c r="B10" s="3" t="s">
        <v>8</v>
      </c>
      <c r="C10" s="3" t="s">
        <v>30</v>
      </c>
      <c r="D10" s="4">
        <v>1.112625</v>
      </c>
      <c r="E10" s="5"/>
      <c r="F10" s="3" t="s">
        <v>10</v>
      </c>
    </row>
    <row r="11" spans="1:6">
      <c r="A11" s="3" t="s">
        <v>183</v>
      </c>
      <c r="B11" s="3" t="s">
        <v>8</v>
      </c>
      <c r="C11" s="3" t="s">
        <v>48</v>
      </c>
      <c r="D11" s="4">
        <v>1.649055</v>
      </c>
      <c r="E11" s="5"/>
      <c r="F11" s="3" t="s">
        <v>10</v>
      </c>
    </row>
    <row r="12" spans="1:6">
      <c r="A12" s="3" t="s">
        <v>183</v>
      </c>
      <c r="B12" s="3" t="s">
        <v>8</v>
      </c>
      <c r="C12" s="3" t="s">
        <v>16</v>
      </c>
      <c r="D12" s="4">
        <v>0.96492</v>
      </c>
      <c r="E12" s="5" t="s">
        <v>14</v>
      </c>
      <c r="F12" s="3" t="s">
        <v>10</v>
      </c>
    </row>
    <row r="13" spans="1:6">
      <c r="A13" s="3" t="s">
        <v>183</v>
      </c>
      <c r="B13" s="3" t="s">
        <v>8</v>
      </c>
      <c r="C13" s="3" t="s">
        <v>11</v>
      </c>
      <c r="D13" s="4">
        <v>1.82787</v>
      </c>
      <c r="E13" s="5" t="s">
        <v>14</v>
      </c>
      <c r="F13" s="3" t="s">
        <v>10</v>
      </c>
    </row>
    <row r="14" spans="1:6">
      <c r="A14" s="3" t="s">
        <v>183</v>
      </c>
      <c r="B14" s="3" t="s">
        <v>8</v>
      </c>
      <c r="C14" s="3" t="s">
        <v>36</v>
      </c>
      <c r="D14" s="4">
        <v>2.04702</v>
      </c>
      <c r="E14" s="5" t="s">
        <v>14</v>
      </c>
      <c r="F14" s="3" t="s">
        <v>10</v>
      </c>
    </row>
    <row r="15" spans="1:6">
      <c r="A15" s="3" t="s">
        <v>183</v>
      </c>
      <c r="B15" s="3" t="s">
        <v>8</v>
      </c>
      <c r="C15" s="3" t="s">
        <v>77</v>
      </c>
      <c r="D15" s="4">
        <v>1.68405</v>
      </c>
      <c r="E15" s="5" t="s">
        <v>14</v>
      </c>
      <c r="F15" s="3" t="s">
        <v>10</v>
      </c>
    </row>
    <row r="16" spans="1:6">
      <c r="A16" s="3" t="s">
        <v>183</v>
      </c>
      <c r="B16" s="3" t="s">
        <v>8</v>
      </c>
      <c r="C16" s="3" t="s">
        <v>38</v>
      </c>
      <c r="D16" s="4">
        <v>7.276695</v>
      </c>
      <c r="E16" s="5" t="s">
        <v>14</v>
      </c>
      <c r="F16" s="3" t="s">
        <v>10</v>
      </c>
    </row>
    <row r="17" spans="1:6">
      <c r="A17" s="3" t="s">
        <v>183</v>
      </c>
      <c r="B17" s="3" t="s">
        <v>8</v>
      </c>
      <c r="C17" s="3" t="s">
        <v>61</v>
      </c>
      <c r="D17" s="4">
        <v>30.94449</v>
      </c>
      <c r="E17" s="5" t="s">
        <v>14</v>
      </c>
      <c r="F17" s="3" t="s">
        <v>10</v>
      </c>
    </row>
    <row r="18" spans="1:6">
      <c r="A18" s="3" t="s">
        <v>183</v>
      </c>
      <c r="B18" s="3" t="s">
        <v>8</v>
      </c>
      <c r="C18" s="3" t="s">
        <v>138</v>
      </c>
      <c r="D18" s="4">
        <v>39.096975</v>
      </c>
      <c r="E18" s="5" t="s">
        <v>14</v>
      </c>
      <c r="F18" s="3" t="s">
        <v>10</v>
      </c>
    </row>
    <row r="19" spans="1:6">
      <c r="A19" s="3" t="s">
        <v>183</v>
      </c>
      <c r="B19" s="3" t="s">
        <v>8</v>
      </c>
      <c r="C19" s="3" t="s">
        <v>9</v>
      </c>
      <c r="D19" s="4">
        <v>0.95088</v>
      </c>
      <c r="E19" s="5" t="s">
        <v>14</v>
      </c>
      <c r="F19" s="3" t="s">
        <v>10</v>
      </c>
    </row>
    <row r="20" spans="1:6">
      <c r="A20" s="3" t="s">
        <v>183</v>
      </c>
      <c r="B20" s="3" t="s">
        <v>8</v>
      </c>
      <c r="C20" s="3" t="s">
        <v>12</v>
      </c>
      <c r="D20" s="4">
        <v>6.963525</v>
      </c>
      <c r="E20" s="5" t="s">
        <v>14</v>
      </c>
      <c r="F20" s="3" t="s">
        <v>10</v>
      </c>
    </row>
    <row r="21" spans="1:6">
      <c r="A21" s="3" t="s">
        <v>183</v>
      </c>
      <c r="B21" s="3" t="s">
        <v>8</v>
      </c>
      <c r="C21" s="3" t="s">
        <v>9</v>
      </c>
      <c r="D21" s="4">
        <v>10.41771</v>
      </c>
      <c r="E21" s="5" t="s">
        <v>14</v>
      </c>
      <c r="F21" s="3" t="s">
        <v>10</v>
      </c>
    </row>
    <row r="22" spans="1:6">
      <c r="A22" s="3" t="s">
        <v>183</v>
      </c>
      <c r="B22" s="3" t="s">
        <v>8</v>
      </c>
      <c r="C22" s="3" t="s">
        <v>22</v>
      </c>
      <c r="D22" s="4">
        <v>2.0397</v>
      </c>
      <c r="E22" s="5"/>
      <c r="F22" s="3" t="s">
        <v>10</v>
      </c>
    </row>
    <row r="23" spans="1:6">
      <c r="A23" s="6"/>
      <c r="B23" s="6"/>
      <c r="C23" s="6"/>
      <c r="D23" s="7">
        <f>SUM(D3:D22)</f>
        <v>113.99316</v>
      </c>
      <c r="E23" s="6"/>
      <c r="F23" s="6"/>
    </row>
  </sheetData>
  <mergeCells count="1">
    <mergeCell ref="A1:F1"/>
  </mergeCells>
  <pageMargins left="0.7" right="0.7" top="0.236111111111111" bottom="0.23611111111111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北垞村</vt:lpstr>
      <vt:lpstr>北岭村</vt:lpstr>
      <vt:lpstr>岑下村</vt:lpstr>
      <vt:lpstr>东进村</vt:lpstr>
      <vt:lpstr>高山村</vt:lpstr>
      <vt:lpstr>高山村与洋门村争议地</vt:lpstr>
      <vt:lpstr>林场</vt:lpstr>
      <vt:lpstr>垄上村</vt:lpstr>
      <vt:lpstr>门头村</vt:lpstr>
      <vt:lpstr>前岭村</vt:lpstr>
      <vt:lpstr>前王村</vt:lpstr>
      <vt:lpstr>山后村</vt:lpstr>
      <vt:lpstr>西江村</vt:lpstr>
      <vt:lpstr>洋门村</vt:lpstr>
      <vt:lpstr>玉楼村</vt:lpstr>
      <vt:lpstr>院西村</vt:lpstr>
      <vt:lpstr>竹秀村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王立群</cp:lastModifiedBy>
  <dcterms:created xsi:type="dcterms:W3CDTF">2006-09-13T11:21:00Z</dcterms:created>
  <dcterms:modified xsi:type="dcterms:W3CDTF">2025-12-03T00:33:16Z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3BF2100DD88843A18C4847499E21858C</vt:lpwstr>
  </property>
  <property fmtid="{D5CDD505-2E9C-101B-9397-08002B2CF9AE}" pid="3" name="KSOProductBuildVer">
    <vt:lpwstr>2052-11.8.2.11718</vt:lpwstr>
  </property>
</Properties>
</file>